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720" windowHeight="11568"/>
  </bookViews>
  <sheets>
    <sheet name="WB_Means_Wgt" sheetId="1" r:id="rId1"/>
  </sheets>
  <definedNames>
    <definedName name="_xlnm.Print_Area" localSheetId="0">WB_Means_Wgt!$A$1:$V$301</definedName>
    <definedName name="_xlnm.Print_Titles" localSheetId="0">WB_Means_Wgt!$11:$12</definedName>
    <definedName name="Z_18F54D24_5D83_4200_823D_70D854E70376_.wvu.PrintTitles" localSheetId="0" hidden="1">WB_Means_Wgt!$1:$12</definedName>
    <definedName name="Z_4CB86B68_00FE_4C17_A273_7E6A909ACE27_.wvu.PrintTitles" localSheetId="0" hidden="1">WB_Means_Wgt!$1:$12</definedName>
    <definedName name="Z_73D469DE_7B08_462D_9E19_B927DD463481_.wvu.PrintTitles" localSheetId="0" hidden="1">WB_Means_Wgt!$1:$12</definedName>
    <definedName name="Z_73D469DE_7B08_462D_9E19_B927DD463481_.wvu.Rows" localSheetId="0" hidden="1">WB_Means_Wgt!$2:$8</definedName>
    <definedName name="Z_B2363F3D_D772_49E2_B29B_7BC06D69142C_.wvu.PrintTitles" localSheetId="0" hidden="1">WB_Means_Wgt!$11:$12</definedName>
    <definedName name="Z_BBE01378_D331_4BDD_855C_6EA88DFA35FF_.wvu.PrintTitles" localSheetId="0" hidden="1">WB_Means_Wgt!$1:$12</definedName>
    <definedName name="Z_C36AB10B_B047_4972_B7FE_4E4CD2B9387D_.wvu.PrintTitles" localSheetId="0" hidden="1">WB_Means_Wgt!$1:$12</definedName>
    <definedName name="Z_E95D4EE0_1A1B_4A08_BBC2_220B57955277_.wvu.PrintTitles" localSheetId="0" hidden="1">WB_Means_Wgt!$1:$12</definedName>
  </definedNames>
  <calcPr calcId="145621" concurrentCalc="0"/>
</workbook>
</file>

<file path=xl/calcChain.xml><?xml version="1.0" encoding="utf-8"?>
<calcChain xmlns="http://schemas.openxmlformats.org/spreadsheetml/2006/main">
  <c r="H274" i="1" l="1"/>
  <c r="H238" i="1"/>
  <c r="H206" i="1"/>
  <c r="H169" i="1"/>
  <c r="H135" i="1"/>
  <c r="Q123" i="1"/>
  <c r="P123" i="1"/>
  <c r="M123" i="1"/>
  <c r="L123" i="1"/>
  <c r="I123" i="1"/>
  <c r="H123" i="1"/>
  <c r="Q115" i="1"/>
  <c r="P115" i="1"/>
  <c r="M115" i="1"/>
  <c r="L115" i="1"/>
  <c r="I115" i="1"/>
  <c r="H115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S102" i="1"/>
  <c r="R102" i="1"/>
  <c r="P102" i="1"/>
  <c r="O102" i="1"/>
  <c r="N102" i="1"/>
  <c r="L102" i="1"/>
  <c r="K102" i="1"/>
  <c r="J102" i="1"/>
  <c r="H102" i="1"/>
  <c r="S98" i="1"/>
  <c r="R98" i="1"/>
  <c r="Q98" i="1"/>
  <c r="P98" i="1"/>
  <c r="O98" i="1"/>
  <c r="N98" i="1"/>
  <c r="M98" i="1"/>
  <c r="L98" i="1"/>
  <c r="K98" i="1"/>
  <c r="J98" i="1"/>
  <c r="I98" i="1"/>
  <c r="H98" i="1"/>
  <c r="S93" i="1"/>
  <c r="R93" i="1"/>
  <c r="P93" i="1"/>
  <c r="O93" i="1"/>
  <c r="N93" i="1"/>
  <c r="L93" i="1"/>
  <c r="K93" i="1"/>
  <c r="J93" i="1"/>
  <c r="H93" i="1"/>
  <c r="S87" i="1"/>
  <c r="R87" i="1"/>
  <c r="P87" i="1"/>
  <c r="O87" i="1"/>
  <c r="N87" i="1"/>
  <c r="L87" i="1"/>
  <c r="K87" i="1"/>
  <c r="J87" i="1"/>
  <c r="H87" i="1"/>
  <c r="S84" i="1"/>
  <c r="R84" i="1"/>
  <c r="P84" i="1"/>
  <c r="O84" i="1"/>
  <c r="N84" i="1"/>
  <c r="L84" i="1"/>
  <c r="K84" i="1"/>
  <c r="J84" i="1"/>
  <c r="H84" i="1"/>
  <c r="S79" i="1"/>
  <c r="R79" i="1"/>
  <c r="P79" i="1"/>
  <c r="O79" i="1"/>
  <c r="N79" i="1"/>
  <c r="L79" i="1"/>
  <c r="K79" i="1"/>
  <c r="J79" i="1"/>
  <c r="H79" i="1"/>
  <c r="S76" i="1"/>
  <c r="R76" i="1"/>
  <c r="Q76" i="1"/>
  <c r="P76" i="1"/>
  <c r="O76" i="1"/>
  <c r="N76" i="1"/>
  <c r="M76" i="1"/>
  <c r="L76" i="1"/>
  <c r="K76" i="1"/>
  <c r="J76" i="1"/>
  <c r="I76" i="1"/>
  <c r="H76" i="1"/>
  <c r="S72" i="1"/>
  <c r="R72" i="1"/>
  <c r="P72" i="1"/>
  <c r="O72" i="1"/>
  <c r="N72" i="1"/>
  <c r="L72" i="1"/>
  <c r="K72" i="1"/>
  <c r="J72" i="1"/>
  <c r="H72" i="1"/>
  <c r="S69" i="1"/>
  <c r="R69" i="1"/>
  <c r="Q69" i="1"/>
  <c r="P69" i="1"/>
  <c r="O69" i="1"/>
  <c r="N69" i="1"/>
  <c r="M69" i="1"/>
  <c r="L69" i="1"/>
  <c r="K69" i="1"/>
  <c r="J69" i="1"/>
  <c r="I69" i="1"/>
  <c r="H69" i="1"/>
  <c r="S62" i="1"/>
  <c r="R62" i="1"/>
  <c r="Q62" i="1"/>
  <c r="P62" i="1"/>
  <c r="O62" i="1"/>
  <c r="N62" i="1"/>
  <c r="M62" i="1"/>
  <c r="L62" i="1"/>
  <c r="K62" i="1"/>
  <c r="J62" i="1"/>
  <c r="I62" i="1"/>
  <c r="H62" i="1"/>
  <c r="S53" i="1"/>
  <c r="R53" i="1"/>
  <c r="Q53" i="1"/>
  <c r="P53" i="1"/>
  <c r="O53" i="1"/>
  <c r="N53" i="1"/>
  <c r="M53" i="1"/>
  <c r="L53" i="1"/>
  <c r="K53" i="1"/>
  <c r="J53" i="1"/>
  <c r="I53" i="1"/>
  <c r="H53" i="1"/>
  <c r="Q50" i="1"/>
  <c r="P50" i="1"/>
  <c r="M50" i="1"/>
  <c r="L50" i="1"/>
  <c r="I50" i="1"/>
  <c r="H50" i="1"/>
  <c r="S46" i="1"/>
  <c r="R46" i="1"/>
  <c r="Q46" i="1"/>
  <c r="P46" i="1"/>
  <c r="O46" i="1"/>
  <c r="N46" i="1"/>
  <c r="M46" i="1"/>
  <c r="L46" i="1"/>
  <c r="K46" i="1"/>
  <c r="J46" i="1"/>
  <c r="I46" i="1"/>
  <c r="H46" i="1"/>
  <c r="S38" i="1"/>
  <c r="R38" i="1"/>
  <c r="P38" i="1"/>
  <c r="O38" i="1"/>
  <c r="N38" i="1"/>
  <c r="L38" i="1"/>
  <c r="K38" i="1"/>
  <c r="J38" i="1"/>
  <c r="H38" i="1"/>
  <c r="S32" i="1"/>
  <c r="R32" i="1"/>
  <c r="Q32" i="1"/>
  <c r="P32" i="1"/>
  <c r="O32" i="1"/>
  <c r="N32" i="1"/>
  <c r="M32" i="1"/>
  <c r="L32" i="1"/>
  <c r="K32" i="1"/>
  <c r="J32" i="1"/>
  <c r="I32" i="1"/>
  <c r="H32" i="1"/>
  <c r="Q25" i="1"/>
  <c r="P25" i="1"/>
  <c r="M25" i="1"/>
  <c r="L25" i="1"/>
  <c r="I25" i="1"/>
  <c r="H25" i="1"/>
  <c r="Q24" i="1"/>
  <c r="P24" i="1"/>
  <c r="M24" i="1"/>
  <c r="L24" i="1"/>
  <c r="I24" i="1"/>
  <c r="H24" i="1"/>
  <c r="S18" i="1"/>
  <c r="R18" i="1"/>
  <c r="Q18" i="1"/>
  <c r="P18" i="1"/>
  <c r="O18" i="1"/>
  <c r="N18" i="1"/>
  <c r="M18" i="1"/>
  <c r="L18" i="1"/>
  <c r="K18" i="1"/>
  <c r="J18" i="1"/>
  <c r="I18" i="1"/>
  <c r="H18" i="1"/>
  <c r="S17" i="1"/>
  <c r="R17" i="1"/>
  <c r="Q17" i="1"/>
  <c r="P17" i="1"/>
  <c r="O17" i="1"/>
  <c r="N17" i="1"/>
  <c r="M17" i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<sst xmlns="http://schemas.openxmlformats.org/spreadsheetml/2006/main" count="900" uniqueCount="462">
  <si>
    <t>MOPAN Common Approach Assessment 2012 - KPI/MI Results for WB</t>
  </si>
  <si>
    <t>Brief description of potential respondent groups, which aim to incorporate all of the Alliance members:</t>
  </si>
  <si>
    <t>UNICEF, WHO and World Bank - Global Level:  Partners at the global level</t>
  </si>
  <si>
    <t>Legend:</t>
  </si>
  <si>
    <t>Mean Scores</t>
  </si>
  <si>
    <t>Median Scores</t>
  </si>
  <si>
    <t>Standard Deviation</t>
  </si>
  <si>
    <t>Key Performance Indicators (KPIs)</t>
  </si>
  <si>
    <t>Survey Questions</t>
  </si>
  <si>
    <t>Total</t>
  </si>
  <si>
    <t>HQ</t>
  </si>
  <si>
    <t>CO</t>
  </si>
  <si>
    <t>Client</t>
  </si>
  <si>
    <t>Base (unweighted)</t>
  </si>
  <si>
    <t>Base (weighted)</t>
  </si>
  <si>
    <t>Quadrant I. Strategic Management</t>
  </si>
  <si>
    <t>Corporate Governance</t>
  </si>
  <si>
    <t>KPI</t>
  </si>
  <si>
    <t>1.</t>
  </si>
  <si>
    <t>The Multilateral Organisation's (MO) Executive Management provides direction for the achievement of external / beneficiary focused results</t>
  </si>
  <si>
    <t>MI</t>
  </si>
  <si>
    <t>The MO has a value system that supports a results-orientation and a direct partner focus</t>
  </si>
  <si>
    <t>Sub-MI</t>
  </si>
  <si>
    <t xml:space="preserve">i) The World Bank's institutional culture reinforces a focus on results.    [9] </t>
  </si>
  <si>
    <t>ii) The World Bank's institutional culture is client-focused.   [10]</t>
  </si>
  <si>
    <t>The MO Executive Management shows leadership on results management</t>
  </si>
  <si>
    <t>The World Bank's senior management shows leadership on results management.   [11]</t>
  </si>
  <si>
    <t>Key MO documents are available to the public</t>
  </si>
  <si>
    <t>The World Bank makes key documents readily available to the public.   [12]</t>
  </si>
  <si>
    <t>Corporate Strategy</t>
  </si>
  <si>
    <t xml:space="preserve"> </t>
  </si>
  <si>
    <t>2.</t>
  </si>
  <si>
    <t>The MO’s corporate strategies and plans are focused on the achievement of results</t>
  </si>
  <si>
    <t>The MO's organisation-wide strategy is based on a clear definition of mandate</t>
  </si>
  <si>
    <t>i) The World Bank has a clear mandate.    [14]</t>
  </si>
  <si>
    <t>ii) The World Bank's strategy is aligned with the mandate.   [15]</t>
  </si>
  <si>
    <t>The MO promotes an organisation-wide policy on results management</t>
  </si>
  <si>
    <t xml:space="preserve">The World Bank ensures the application of results management across the organisation.   [16]
</t>
  </si>
  <si>
    <t>Organisation-wide plans and strategies contain frameworks of expected management and development results</t>
  </si>
  <si>
    <t>Results frameworks have causal links from outputs through to impacts / final outcomes</t>
  </si>
  <si>
    <t>Standard performance indicators included in organisation-wide plans and strategies at a delivery (output) and development results level</t>
  </si>
  <si>
    <t>3.</t>
  </si>
  <si>
    <t>The MO maintains focus on the cross-cutting thematic priorities identified in its strategic framework, and/or based on its mandate and international commitments</t>
  </si>
  <si>
    <t xml:space="preserve">Gender equality </t>
  </si>
  <si>
    <t xml:space="preserve">The World Bank sufficiently mainstreams gender equality in its operations.   [17]
</t>
  </si>
  <si>
    <t>Fragile and conflict-affected countries</t>
  </si>
  <si>
    <t xml:space="preserve">The World Bank has sufficient cross-cutting focus on fragile and conflict-affected countries.   [18]
</t>
  </si>
  <si>
    <t xml:space="preserve">Good governance </t>
  </si>
  <si>
    <t>The World Bank sufficiently promotes the principles of good governance in its operations.   [19]</t>
  </si>
  <si>
    <t>Climate change</t>
  </si>
  <si>
    <t>The World Bank has sufficient cross-cutting focus on climate change.   [20]</t>
  </si>
  <si>
    <t>Strategies – Country, regional, thematic</t>
  </si>
  <si>
    <t>4.</t>
  </si>
  <si>
    <t>The MO’s country strategy is results-focused</t>
  </si>
  <si>
    <t>Results frameworks that link results at project, programme, sector, and country levels</t>
  </si>
  <si>
    <t>The World Bank's Country Assistance Strategies link results from project, sector and country levels.   [22]</t>
  </si>
  <si>
    <t>Frameworks include indicators at project, programme, sector, and country levels</t>
  </si>
  <si>
    <t>The World Bank's results include indicators at all levels (country, sector, and project).   [23]</t>
  </si>
  <si>
    <t>Statements of expected results are consistent with those in the PRSP or national plan</t>
  </si>
  <si>
    <t>The World Bank Country Assistance Strategies contain statements of expected results consistent with those in national development strategies.   [24]</t>
  </si>
  <si>
    <t>Statements of expected results are developed through consultation with direct partners and beneficiaries</t>
  </si>
  <si>
    <t>The World Bank consults with clients to develop its expected results.   [25]</t>
  </si>
  <si>
    <t>Results for cross-cutting thematic priorities are included in country level results frameworks - gender equality, fragile and confict-affected countries, good governance, and climate change</t>
  </si>
  <si>
    <r>
      <t>The World Bank's Country Assistance Strategies include results for the thematic areas it defines as cross-cutting priorities (gender equality, fragile and conflict-affect countries, climate change , and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good governance).   [26]</t>
    </r>
  </si>
  <si>
    <t>Quadrant II. Operational Management</t>
  </si>
  <si>
    <t>Financial Resources and Risk Management</t>
  </si>
  <si>
    <t>5.</t>
  </si>
  <si>
    <t>The MO makes transparent and predictable aid allocation decisions</t>
  </si>
  <si>
    <t>The MO's criteria for allocating funding are publicly available</t>
  </si>
  <si>
    <t xml:space="preserve">The MO’s allocations follow the criteria </t>
  </si>
  <si>
    <t>The World Bank allocates resources according to its established criteria.   [29]</t>
  </si>
  <si>
    <t>Aid flows or planned resources (financial / technical co-operation, etc) are released according to agreed schedules (in-year)</t>
  </si>
  <si>
    <t>6.</t>
  </si>
  <si>
    <t>The MO's aid financial management is linked to aid performance management</t>
  </si>
  <si>
    <t>Aid budget allocations (or lending) are linked to expected development results</t>
  </si>
  <si>
    <t>The World Bank links its administrative budget for its loans and grants program to expected results.   [30]</t>
  </si>
  <si>
    <t>.</t>
  </si>
  <si>
    <t>Aid or lending disbursements are linked to reported results</t>
  </si>
  <si>
    <t>The World Bank's reports on results include the amounts disbursed linked to achievement of outputs and outcomes.   [31]</t>
  </si>
  <si>
    <t>7.</t>
  </si>
  <si>
    <t>The MO has policies and processes for financial accountability (risk management, anti-corruption)</t>
  </si>
  <si>
    <t>External financial audits (meeting recognized international standards) are performed across the organisation</t>
  </si>
  <si>
    <t>The World Bank's external audits are meeting the needs of donors.   [32]</t>
  </si>
  <si>
    <t>External financial audits (meeting recognized international standards) are performed at the regional, country or project level (as appropriate)</t>
  </si>
  <si>
    <t>The World Bank performs appropriate external audits on programmes and projects at a country level.   [33]</t>
  </si>
  <si>
    <t>The MO has a policy on anti-corruption</t>
  </si>
  <si>
    <t>Systems are in place for immediate measures against irregularities identified at the country (or other) level</t>
  </si>
  <si>
    <t>The World Bank immediately follows up on financial irregularities, including fraud and corruption.   [34]</t>
  </si>
  <si>
    <r>
      <t xml:space="preserve">Internal financial audit processes are used to provide management / governing bodies with </t>
    </r>
    <r>
      <rPr>
        <sz val="10"/>
        <rFont val="Arial"/>
        <family val="2"/>
      </rPr>
      <t>credible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information</t>
    </r>
  </si>
  <si>
    <r>
      <t>The World Bank conducts internal financial audits to provide credible</t>
    </r>
    <r>
      <rPr>
        <sz val="10"/>
        <rFont val="Arial"/>
        <family val="2"/>
      </rPr>
      <t xml:space="preserve"> information to its governing body.   [35]</t>
    </r>
  </si>
  <si>
    <r>
      <t>The MO's procurement and contract management processes for the provision of services or goods are</t>
    </r>
    <r>
      <rPr>
        <sz val="10"/>
        <rFont val="Arial"/>
        <family val="2"/>
      </rPr>
      <t xml:space="preserve"> effective  </t>
    </r>
  </si>
  <si>
    <t>The World Bank's procurement and contract management processes for the provision of services or goods are effective.   [36]</t>
  </si>
  <si>
    <t>The MO has strategies in place for risk identification, mitigation, monitoring and reporting</t>
  </si>
  <si>
    <t>The World Bank has appropriate strategies for risk management.   [37]</t>
  </si>
  <si>
    <t>Performance Management</t>
  </si>
  <si>
    <t>8.</t>
  </si>
  <si>
    <t>Performance information on results is used by the MO for:</t>
  </si>
  <si>
    <t>Revising and adjusting policies</t>
  </si>
  <si>
    <t>The World Bank uses project, sector and country information on performance to revise corporate policies.   [39]</t>
  </si>
  <si>
    <t xml:space="preserve">Planning new interventions </t>
  </si>
  <si>
    <t>The World Bank uses information on country or sector performance to plan new interventions at country level.   [40]</t>
  </si>
  <si>
    <t xml:space="preserve">(IFI) “unsatisfactory” investments, programmes or projects from the previous fiscal year are subject to proactive management </t>
  </si>
  <si>
    <t>The World Bank actively manages 'unsatisfactory' projects from the previous fiscal year.   [41]</t>
  </si>
  <si>
    <t xml:space="preserve">Evaluation recommendations reported to the Executive Committee/Board are acted upon by the responsible units </t>
  </si>
  <si>
    <t>The World Bank regularly tracks implementation of evaluation recommendations reported to the Board.   [42]</t>
  </si>
  <si>
    <t>The MO resources allocated to countries and projects are based on performance</t>
  </si>
  <si>
    <t xml:space="preserve">Human Resources Management </t>
  </si>
  <si>
    <t>9.</t>
  </si>
  <si>
    <t>The MO manages human resources using methods to improve organisational performance</t>
  </si>
  <si>
    <t xml:space="preserve">Results-focused performance assessment systems are in place for senior staff (Including Vice Presidents) </t>
  </si>
  <si>
    <t>There is a transparent incentive and reward system for staff performance</t>
  </si>
  <si>
    <t>The World Bank uses a transparent system to manage staff performance.   [44]</t>
  </si>
  <si>
    <t>Staff deplyment in country is adequate for the development of effective country level partnerships</t>
  </si>
  <si>
    <t>(i) The number of  World Bank staff at the country level allows for effective country level partnerships.   [45]</t>
  </si>
  <si>
    <t>(ii) The quality of World Bank staff at the country level allows for effective country level partnerships.   [46]</t>
  </si>
  <si>
    <t>Portfolio Management (Country or Other)</t>
  </si>
  <si>
    <t>10.</t>
  </si>
  <si>
    <t>Country / regional programming processes are performance oriented</t>
  </si>
  <si>
    <t>Prior to approval new initiatives are subject to benefits/impact analysis (economic, social, etc)</t>
  </si>
  <si>
    <t>The World Bank subjects new loans and credits to impact analysis prior to approval.   [48]</t>
  </si>
  <si>
    <t>Milestones / targets are set to rate the progress of (project) implementation</t>
  </si>
  <si>
    <t>The World Bank sets targets to enable monitoring of progress in project implementation at the country level.   [49]</t>
  </si>
  <si>
    <t>11.</t>
  </si>
  <si>
    <t>The MO delegates decision-making authority (to the country or other levels)</t>
  </si>
  <si>
    <t>Aid reallocation decisions can be made locally</t>
  </si>
  <si>
    <t>The World Bank's project tasks are managed at the country level.   [50]</t>
  </si>
  <si>
    <t xml:space="preserve">New aid programmes / projects can be approved locally within a budget cap </t>
  </si>
  <si>
    <t>The World Bank has delegated appropriate decision-making authority to the country level.   [51]</t>
  </si>
  <si>
    <t>Quadrant III. Relationship Management</t>
  </si>
  <si>
    <t>Ownership</t>
  </si>
  <si>
    <t>12.</t>
  </si>
  <si>
    <t xml:space="preserve">The MO coordinates and directs its programming (including capacity building) at the country level in support of agreed national plans or partner plans </t>
  </si>
  <si>
    <t xml:space="preserve">Extent to which MO supported funding proposals have been fully designed and developed with the national government or direct partners, rather than conceptualised or initiated by MO itself </t>
  </si>
  <si>
    <t>The World Bank supports funding proposals designed and developed by the national government or clients.   [54]</t>
  </si>
  <si>
    <t>The MO conditionality (if any) draws on national / government's own agreed benchmarks / indicators / results</t>
  </si>
  <si>
    <t>The World Bank applies conditionality that corresponds with the national government's goals and benchmarks.   [55]</t>
  </si>
  <si>
    <t>13.</t>
  </si>
  <si>
    <t>The MO's procedures take into account local conditions and capacities</t>
  </si>
  <si>
    <t>The procedures of the MO can be easily understood and completed by partners</t>
  </si>
  <si>
    <t>The World Bank uses procedures that can be easily understood and followed by clients.   [56]</t>
  </si>
  <si>
    <t>The length of time for completing MO procedures does not have a negative effect on implementation</t>
  </si>
  <si>
    <t>The length of time it takes to complete World Bank procedures does not significantly delay implementation.   [57]</t>
  </si>
  <si>
    <t>The MO has the operational agility to respond quickly to changing circumstances on the ground</t>
  </si>
  <si>
    <t>The World Bank adjusts its overall portfolio in the country quickly, to respond to changing circumstances.   [58]</t>
  </si>
  <si>
    <t>The MO has operational flexibility in the way it implements programmes / projects and deals with budget issues (during implementation).</t>
  </si>
  <si>
    <t>The World Bank flexibly adjusts its implementation of individual projects/programmes as learning occurs.   [59]</t>
  </si>
  <si>
    <t>Alignment</t>
  </si>
  <si>
    <t>14.</t>
  </si>
  <si>
    <t>The MO uses country systems for disbursement and operations</t>
  </si>
  <si>
    <t>% of the MO's overall ODA disbursements / support recorded in the annual budget of the recipient country [as revenue, grants, or ODA loans]</t>
  </si>
  <si>
    <t>The MO uses country systems as a first option for its operations (i.e procurement and public financial management, etc)</t>
  </si>
  <si>
    <t>The World Bank uses country systems (e.g. procurement, public financial management, etc) as a first option for its operations where appropriate.   [61]</t>
  </si>
  <si>
    <t>The MO avoids parallel implementation structures</t>
  </si>
  <si>
    <t>The extent to which the MO has promoted a mutual assessment of progress in implementing agreed partnership commitments (mutual accountability)</t>
  </si>
  <si>
    <t>The World Bank participates in mutual accountability assessment of Paris Declaration and subsequent Aid Effectiveness commitments (Accra Agenda for Action, Busan High Level Forum).   [62]</t>
  </si>
  <si>
    <t>15.</t>
  </si>
  <si>
    <t>The MO adds value to policy dialogue with its direct partners</t>
  </si>
  <si>
    <t>The MO has reputation among its stakeholders for high quality, valued policy dialogue inputs</t>
  </si>
  <si>
    <t>The World Bank provides valuable inputs to policy dialogue.   [63]</t>
  </si>
  <si>
    <t>The MO's policy dialogue is undertaken in a manner which respects partner views and perspectives</t>
  </si>
  <si>
    <t>The World Bank respects the views of clients when it undertakes policy dialogue.   [64]</t>
  </si>
  <si>
    <t>Harmonisation</t>
  </si>
  <si>
    <t>16.</t>
  </si>
  <si>
    <t>The MO harmonises arrangements and procedures with other programming partners (donors, development banks, UN agencies, etc) as appropriate</t>
  </si>
  <si>
    <t xml:space="preserve">The extent to which the MO participates in joint missions (coordination, analysis, design, evaluation) </t>
  </si>
  <si>
    <t>The World Bank often participates in joint missions.   [66]</t>
  </si>
  <si>
    <t>The extent to which MO technical cooperation is disbursed through coordinated programmes</t>
  </si>
  <si>
    <t>The World Bank's technical assistance is provided through coordinated programmes in support of capacity development.   [67]</t>
  </si>
  <si>
    <t xml:space="preserve">% of the MO's overall ODA disbursements / support that is for government-led PBAs (SWAps, basket funding, etc) </t>
  </si>
  <si>
    <t>The World Bank participates in programme-based approaches.   [68]</t>
  </si>
  <si>
    <t>Quadrant IV: Knowledge Management</t>
  </si>
  <si>
    <t>Performance Evaluation</t>
  </si>
  <si>
    <t>17.</t>
  </si>
  <si>
    <t>The MO consistently evaluates its delivery and external results</t>
  </si>
  <si>
    <t>The MO has a structurally independent evaluation unit within its organisational structure that reports to its Executive Management or Board</t>
  </si>
  <si>
    <t>The World Bank's evaluation unit is structurally independent from the Bank's Executive Management.   [71]</t>
  </si>
  <si>
    <t>The evaluation function provides sufficient coverage of the MO's programming activity (projects, programs, etc)</t>
  </si>
  <si>
    <t>The World Bank's independent evaluation function provides sufficient coverage of the Bank's activities.   [72]</t>
  </si>
  <si>
    <t>The MO ensures quality of its evaluations</t>
  </si>
  <si>
    <t>The World Bank ensures that its evaluations are of high quality.   [73]</t>
  </si>
  <si>
    <t>Evaluation findings are used to inform decisions on programming, policy, and strategy</t>
  </si>
  <si>
    <t>The World Bank uses evaluation findings in its decisions on programming, policy and strategy.   [74]</t>
  </si>
  <si>
    <t>Direct beneficiaries and stakeholder groups are involved in evaluation processes</t>
  </si>
  <si>
    <t>The World Bank involves clients and beneficiaries in evaluations of its projects and programs.   [75]</t>
  </si>
  <si>
    <t>Performance Reporting</t>
  </si>
  <si>
    <t>18.</t>
  </si>
  <si>
    <t>The MO presents performance information on its effectiveness</t>
  </si>
  <si>
    <t>Reports on the achievement of outcomes, not just inputs, activities and outputs</t>
  </si>
  <si>
    <t>The World Bank's reports to the Board provide clear measures of achievement of outcomes.   [77]</t>
  </si>
  <si>
    <t>Reports performance using data obtained from measuring indicators</t>
  </si>
  <si>
    <t>The World Bank's performance reports are based on quality data obtained from measuring indiators.   [78]</t>
  </si>
  <si>
    <t>Reports against its Corporate Strategy, including expected management and development results</t>
  </si>
  <si>
    <t>The World Bank reports adequately against its corporate strategy.   [79]</t>
  </si>
  <si>
    <t>Reports against its Paris Declaration commitments using indicators and country targets</t>
  </si>
  <si>
    <t>The World Bank reports to the governing body on performance in relation to its Paris Declaration commitments.   [80]</t>
  </si>
  <si>
    <t xml:space="preserve">Reports on adjustments made or recommended to the organisation wide policies and strategies based on performance information </t>
  </si>
  <si>
    <t xml:space="preserve">The World Bank's reporting on adjustments made to policies and strategies is based on adequate performance information.    [81] </t>
  </si>
  <si>
    <t xml:space="preserve"> Reports on country (or other) level programming adjustments made or recommended based on performance information</t>
  </si>
  <si>
    <t>The World Bank's reporting on adjustments made to country level programming is based on adequate performance information.   [82]</t>
  </si>
  <si>
    <t>Dissemination of Lessons Learned</t>
  </si>
  <si>
    <t>19.</t>
  </si>
  <si>
    <t xml:space="preserve">The MO encourages identification, documentation and dissemination of lessons learned and/or best practices </t>
  </si>
  <si>
    <t>Reports on lessons learned based on performance information</t>
  </si>
  <si>
    <t>The World Bank identifies and disseminates lessons learned from performance information.   [84]</t>
  </si>
  <si>
    <t>Learning opportunities are organised to share lessons at all levels of the organisation</t>
  </si>
  <si>
    <t>The World Bank provides opportunities at all levels of the organisation to share lessons from practical experience.   [85]</t>
  </si>
  <si>
    <t>Development Results Component</t>
  </si>
  <si>
    <t>TO BE ASKED TO RESPONDENTS IN: Ghana, Honduras, Morocco, Nigeria and The Philippines</t>
  </si>
  <si>
    <t>20.</t>
  </si>
  <si>
    <t>Extent of MO progress towards its organisation-wide/institutional results</t>
  </si>
  <si>
    <t>A1</t>
  </si>
  <si>
    <t>Targeting the poor and the vulnerable</t>
  </si>
  <si>
    <t>The World Bank is making contributions to targeting the poor and the vulnerable.  [89]</t>
  </si>
  <si>
    <t>A2</t>
  </si>
  <si>
    <t>Creating opportunities for growth</t>
  </si>
  <si>
    <t>The World Bank is making contributions to creating opportunities for growth.   [90]</t>
  </si>
  <si>
    <t>A3</t>
  </si>
  <si>
    <t>Promoting global collective action</t>
  </si>
  <si>
    <t>The World Bank is making contributions to promoting global collective action.   [91]</t>
  </si>
  <si>
    <t>A4</t>
  </si>
  <si>
    <t>Strengthening governance</t>
  </si>
  <si>
    <t>The World Bank is making contributions to strengthening governance.   [92]</t>
  </si>
  <si>
    <t>A5</t>
  </si>
  <si>
    <t>Preparing for crisis</t>
  </si>
  <si>
    <t>The World Bank is making contributions to preparing for crises.   [93]</t>
  </si>
  <si>
    <t>TO BE ASKED ONLY TO RESPONDENTS IN GHANA</t>
  </si>
  <si>
    <t>N=</t>
  </si>
  <si>
    <t>21.</t>
  </si>
  <si>
    <t>Extent of MO contributions to country-level goals and priorities</t>
  </si>
  <si>
    <t>B1</t>
  </si>
  <si>
    <t>Enhancing private sector competitiveness</t>
  </si>
  <si>
    <t>The World Bank has effectively contributed to enhancing private sector competitiveness in Ghana.   [112]</t>
  </si>
  <si>
    <t>B2</t>
  </si>
  <si>
    <t>Increasing productivity in the agricultural sector</t>
  </si>
  <si>
    <t>The World Bank has effectively contributed to increasing productivity in the agricultural sector in Ghana.  [113]</t>
  </si>
  <si>
    <t>B3</t>
  </si>
  <si>
    <t>Increasing sustainability in natural resource management</t>
  </si>
  <si>
    <t>The World Bank has effectively contributed to increasing sustainability in natural resource mangement in Ghana.   [114]</t>
  </si>
  <si>
    <t>B4</t>
  </si>
  <si>
    <t>Improving access to land</t>
  </si>
  <si>
    <t>The World Bank has effectively contributed to improving access to land in Ghana.   [115]</t>
  </si>
  <si>
    <t>B5</t>
  </si>
  <si>
    <t>Increasing access to infrastructure</t>
  </si>
  <si>
    <t>i) The World Bank has effectively contributed to increasing access to energy infrastructure in Ghana.   [116]</t>
  </si>
  <si>
    <t>ii) The World Bank has effectively contributed to increasing access to transport infrastructure in Ghana.   [117]</t>
  </si>
  <si>
    <t>B6</t>
  </si>
  <si>
    <t>Increasing access to information and communications technology</t>
  </si>
  <si>
    <t>The World Bank has effectively contributed to increasing access to information and communications technology in Ghana.   [118]</t>
  </si>
  <si>
    <t>B7</t>
  </si>
  <si>
    <t>Increasing access to education</t>
  </si>
  <si>
    <t>The World Bank has effectively contributed to increasing access to education in Ghana.   [119]</t>
  </si>
  <si>
    <t>B8</t>
  </si>
  <si>
    <t>Increasing access to water and sanitation</t>
  </si>
  <si>
    <t>The World Bank has effectively contributed to increasing access to water and sanitation in Ghana.   [120]</t>
  </si>
  <si>
    <t>B9</t>
  </si>
  <si>
    <t>Increasing access to healthcare services</t>
  </si>
  <si>
    <t>The World Bank has effectively contributed to increasing access to healthcare services in Ghana.   [121]</t>
  </si>
  <si>
    <t>B10</t>
  </si>
  <si>
    <t>Enhancing decentralization</t>
  </si>
  <si>
    <t>The World Bank has effectively contributed to enhancing decentralization in Ghana.   [122]</t>
  </si>
  <si>
    <t>B11</t>
  </si>
  <si>
    <t>Strengthening the public sector management</t>
  </si>
  <si>
    <t>The World Bank has effectively contributed to strengthening public sector management in Ghana.   [123]</t>
  </si>
  <si>
    <t>22.</t>
  </si>
  <si>
    <t>Extent of contributions to MDGs</t>
  </si>
  <si>
    <t>C1</t>
  </si>
  <si>
    <t>Goal 1: Eradicate extreme poverty and hunger</t>
  </si>
  <si>
    <t>The World Bank is making effective contributions to Ghana's efforts to eradicate extreme poverty and hunger (MDG 1)   [125]</t>
  </si>
  <si>
    <t>C2</t>
  </si>
  <si>
    <t>Goal 2: Achieve universal primary education</t>
  </si>
  <si>
    <t>The World Bank is making effective contributions to Ghana's efforts to achieve universal primary education (MDG 2)   [126]</t>
  </si>
  <si>
    <t>C3</t>
  </si>
  <si>
    <t>Goal 3: Promote gender equality and empower women</t>
  </si>
  <si>
    <t>The World Bank is making effective contributions to Ghana's efforts to promote gender equality and empower women (MDG 3)   [127]</t>
  </si>
  <si>
    <t>C4</t>
  </si>
  <si>
    <t>Goal 4: Reduce child mortality</t>
  </si>
  <si>
    <t>The World Bank is making effective contributions to Ghana's efforts to reduce child mortality (MDG 4)   [128]</t>
  </si>
  <si>
    <t>C5</t>
  </si>
  <si>
    <t>Goal 5: Improve maternal health</t>
  </si>
  <si>
    <t>The World Bank is making effective contributions to Ghana's efforts to improve maternal health (MDG 5)   [129]</t>
  </si>
  <si>
    <t>C6</t>
  </si>
  <si>
    <t>Goal 6: Combat HIV/AIDS, malaria, and other diseases</t>
  </si>
  <si>
    <t>The World Bank is making effective contributions to Ghana's efforts to combat HIV/AIDS, malaria, and other diseases (MDG 6)   [130]</t>
  </si>
  <si>
    <t>C7</t>
  </si>
  <si>
    <t>Goal 7: Ensure environmental sustainability</t>
  </si>
  <si>
    <t>The World Bank is making effective contributions to Ghana's efforts to ensure environmental sustainability (MDG 7)   [131]</t>
  </si>
  <si>
    <t>23.</t>
  </si>
  <si>
    <t>MO objectives and programme of work are relevant to major stakeholders - HQ RESPONDENTS</t>
  </si>
  <si>
    <t>D1</t>
  </si>
  <si>
    <t>The activities of the MO respond to key development priorities of the country</t>
  </si>
  <si>
    <t>The World Bank's activities respond to key development priorities in Ghana   [96]</t>
  </si>
  <si>
    <t>D2</t>
  </si>
  <si>
    <t>The MO provides innovative solutions for development challenges in the country</t>
  </si>
  <si>
    <t>The World Bank provides innovative solutions for development challenges in Ghana   [97]</t>
  </si>
  <si>
    <t>D3</t>
  </si>
  <si>
    <t>The MO adjusts its strategies and objectives according to the changing needs and priorities of the country</t>
  </si>
  <si>
    <t>The World Bank adapts its work to the changing conditions faced by Ghana   [98]</t>
  </si>
  <si>
    <t>24.</t>
  </si>
  <si>
    <t>MO objectives and programme of work are relevant to major stakeholders - CO AND CLIENTS RESPONDENT GROUPS</t>
  </si>
  <si>
    <t>The World Bank's activities respond to key development priorities of Ghana   [133]</t>
  </si>
  <si>
    <t>The World Bank provides innovative solutions for development challenges in Ghana   [134]</t>
  </si>
  <si>
    <t>The World Bank adapts its work to the changing conditions faced by Ghana   [135]</t>
  </si>
  <si>
    <t>TO BE ASKED ONLY TO RESPONDENTS IN HONDURAS</t>
  </si>
  <si>
    <t>25.</t>
  </si>
  <si>
    <t>Strengthening competitiveness in the financial sector</t>
  </si>
  <si>
    <t>The World Bank has effectively contributed to strengthening competitiveness in the financial sector in Honduras.    [137]</t>
  </si>
  <si>
    <t>Improving performance of economic services (energy)</t>
  </si>
  <si>
    <t>The World Bank has effectively contributed to improving the performance of the energy sector in Honduras.   [138]</t>
  </si>
  <si>
    <t>Improving performance of economic services (roads)</t>
  </si>
  <si>
    <t>The World Bank has effectively contributed to improving the performance of roads services in Honduras.   [139]</t>
  </si>
  <si>
    <t>Improving performance of economic services (water and sanitation)</t>
  </si>
  <si>
    <t>The World Bank has effectively contributed to improving the performance of water and sanitation services in Honduras.   [140]</t>
  </si>
  <si>
    <t xml:space="preserve">Improving business environment </t>
  </si>
  <si>
    <t>The World Bank has effectively contributed to improving the business environment in Honduras.   [141]</t>
  </si>
  <si>
    <t>Improving security of access to land</t>
  </si>
  <si>
    <t>The World Bank has effectively contributed to improving security of access to land in Honduras.   [142]</t>
  </si>
  <si>
    <t>Promoting rural competitiveness in farm, agro-forestry and off-farm employment</t>
  </si>
  <si>
    <t>The World Bank has effectively contributed to promoting rural competitiveness in farm, agro-forestry and off-farm employment in Honduras.   [143]</t>
  </si>
  <si>
    <t>Strengthening transparency in the public sector</t>
  </si>
  <si>
    <t>The World Bank has effectively contributed to strengthening transparency in the public sector in Honduras.   [144]</t>
  </si>
  <si>
    <t>Reducing the impact of natural disasters</t>
  </si>
  <si>
    <t>The World Bank has effectively contributed to reducing the impact of natural disasters in Honduras.   [145]</t>
  </si>
  <si>
    <t>Improving coverage and quality of basic education</t>
  </si>
  <si>
    <t>i) The World Bank has effectively contributed to improving coverage of basic education in Honduras.   [146]</t>
  </si>
  <si>
    <t>ii) The World Bank has effectively contributed to improving the quality of basic education in Honduras.   [[147]</t>
  </si>
  <si>
    <t>Improving coverage and quality of basic health services</t>
  </si>
  <si>
    <t>i) The World Bank has effectively contributed to improving coverage of basic health services in Honduras.   [148]</t>
  </si>
  <si>
    <t>ii) The World Bank has effectively contributed to improving the quality of basic health services in Honduras.   [149]</t>
  </si>
  <si>
    <t>Improving the impact of social assistance to vulnerable groups</t>
  </si>
  <si>
    <t>The World Bank has effectively contributed to improving the impact of social assistance to vulnerable groups in Honduras.     [150]</t>
  </si>
  <si>
    <t>26.</t>
  </si>
  <si>
    <t>The World Bank is making effective contributions to Honduras's efforts to eradicate extreme poverty and hunger (MDG 1)   [152]</t>
  </si>
  <si>
    <t>The World Bank is making effective contributions to Honduras's efforts to achieve universal primary education (MDG 2)   [153]</t>
  </si>
  <si>
    <t>The World Bank is making effective contributions to Honduras's efforts to promote gender equality and empower women (MDG 3)   [154]</t>
  </si>
  <si>
    <t>The World Bank is making effective contributions to Honduras's efforts to reduce child mortality (MDG 4)   [155]</t>
  </si>
  <si>
    <t>The World Bank is making effective contributions to Honduras's efforts to improve maternal health (MDG 5)   [156]</t>
  </si>
  <si>
    <t>The World Bank is making effective contributions to Honduras's efforts to combat HIV/AIDS, malaria, and other diseases (MDG 6)   [157]</t>
  </si>
  <si>
    <t>The World Bank is making effective contributions to Honduras's efforts to ensure environmental sustainability (MDG 7)</t>
  </si>
  <si>
    <t>27.</t>
  </si>
  <si>
    <t>The World Bank's activities respond to key development priorities in Honduras.   [99]</t>
  </si>
  <si>
    <t>The World Bank provides innovative solutions for development challenges in Honduras.   [100]</t>
  </si>
  <si>
    <t>The World Bank adapts its work to the changing conditions faced by Honduras.   [101]</t>
  </si>
  <si>
    <t>28.</t>
  </si>
  <si>
    <t>MO objectives and programme of work are relevant to major stakeholders - CO and CLIENTS RESPONDENT GROUPS</t>
  </si>
  <si>
    <t>The World Bank's activities respond to key development priorities of Honduras.   [160]</t>
  </si>
  <si>
    <t>The World Bank provides innovative solutions for development challenges in Honduras.   [161]</t>
  </si>
  <si>
    <t>The World Bank adapts its work to the changing conditions faced by Honduras.   [162]</t>
  </si>
  <si>
    <t>TO BE ASKED ONLY TO RESPONDENTS IN MOROCCO</t>
  </si>
  <si>
    <t>29.</t>
  </si>
  <si>
    <t>Improving business environment</t>
  </si>
  <si>
    <t>The World Bank has effectively contributed to improving the business environment in Morocco.   [164]</t>
  </si>
  <si>
    <t xml:space="preserve">Increasing competitiveness of small and medium-size agro-businesses </t>
  </si>
  <si>
    <t>The World Bank has effectively contributed to increasing competitiveness of small and medium-size agro-businesses in Morocco.   [165]</t>
  </si>
  <si>
    <t xml:space="preserve">Increasing efficiency of financial sector and access to financing </t>
  </si>
  <si>
    <t>i) The World Bank has effectively contributed to increasing efficiency of the financial sector in Morocco.   [166]</t>
  </si>
  <si>
    <t>ii)The World Bank has effectively contributed to increasing access to financing in Morocco.   [167]</t>
  </si>
  <si>
    <t>Strengthening public sector management</t>
  </si>
  <si>
    <t>The World Bank has effectively contributed to strengthening public sector management in Morocco.   [168]</t>
  </si>
  <si>
    <t>Increasing access to basic services for poor and marginalized populations</t>
  </si>
  <si>
    <t>The World Bank has effectively contributed to increasing access to basic services for poor and marginalized populations in Morocco.   [169]</t>
  </si>
  <si>
    <t>Increasing quality and access in education</t>
  </si>
  <si>
    <t>i) The World Bank has effectively contributed to increasing quality in education in Morocco.   [170]</t>
  </si>
  <si>
    <t>ii) The World Bank has effectively contributed to increasing access to education in Morocco.   [171]</t>
  </si>
  <si>
    <t>Improving water management</t>
  </si>
  <si>
    <t>The World Bank has effectively contributed to improving water management in Morocco.   [172]</t>
  </si>
  <si>
    <t>30.</t>
  </si>
  <si>
    <t>The World Bank is making effective contributions to Morocco's efforts to eradicate extreme poverty and hunger (MDG 1)   [174]</t>
  </si>
  <si>
    <t>The World Bank is making effective contributions to Morocco's efforts to achieve universal primary education (MDG 2)   [175]</t>
  </si>
  <si>
    <t>The World Bank is making effective contributions to Morocco's efforts to promote gender equality and empower women (MDG 3)   [176]</t>
  </si>
  <si>
    <t>The World Bank is making effective contributions to Morocco's efforts to reduce child mortality (MDG 4)   [177]</t>
  </si>
  <si>
    <t>The World Bank is making effective contributions to Morocco's efforts to improve maternal health (MDG 5)   [178]</t>
  </si>
  <si>
    <t>The World Bank is making effective contributions to Morocco's efforts to combat HIV/AIDS, malaria, and other diseases (MDG 6)   [179]</t>
  </si>
  <si>
    <t>The World Bank is making effective contributions to Morocco's efforts to ensure environmental sustainability (MDG 7)   [180]</t>
  </si>
  <si>
    <t>31.</t>
  </si>
  <si>
    <t>The World Bank's activities respond to key development priorities in Morocco.   [102]</t>
  </si>
  <si>
    <t>The World Bank provides innovative solutions for development challenges in Morocco.   [103]</t>
  </si>
  <si>
    <t>The World Bank adapts its work to the changing conditions faced by Morocco.   [104]</t>
  </si>
  <si>
    <t>32.</t>
  </si>
  <si>
    <t>The World Bank's activities respond to key development priorities of Morocco.   [182]</t>
  </si>
  <si>
    <t>The World Bank provides innovative solutions for development challenges in Morocco.   [183]</t>
  </si>
  <si>
    <t>The World Bank adapts its work to the changing conditions faced by Morocco.   [184]</t>
  </si>
  <si>
    <t>TO BE ASKED ONLY TO RESPONDENTS IN NIGERIA</t>
  </si>
  <si>
    <t>33.</t>
  </si>
  <si>
    <t>i) The World Bank has effectively contributed to the development of energy infrastructure in Nigeria.   [186]</t>
  </si>
  <si>
    <t>ii) The World Bank has effectively contributed to the development of transport infrastructure in Nigeria.   [187]</t>
  </si>
  <si>
    <t>Increasing environmental sustainability and productivity in the agricultural sector</t>
  </si>
  <si>
    <t>i)The World Bank has effectively contributed to increasing environmental sustainability in the agricultural sector in Nigeria.   [188]</t>
  </si>
  <si>
    <t>ii) The World Bank has effectively contributed to increasing productivity in the agricultural sector in Nigeria.   [189]</t>
  </si>
  <si>
    <t>Enhancing growth</t>
  </si>
  <si>
    <t>i) The World Bank has effectively contributed to improving the business environment in Nigeria.   [190]</t>
  </si>
  <si>
    <t>ii) The World Bank has effectively contributed to improving access to finance in Nigeria.   [191]</t>
  </si>
  <si>
    <t>Improving access to healthcare services</t>
  </si>
  <si>
    <t>The World Bank has effectively contributed to improving access to healthcare services in Nigeria.   [192]</t>
  </si>
  <si>
    <t>Improving access to education</t>
  </si>
  <si>
    <t>The World Bank has effectively contributed to improving access to basic and post basic education in Nigeria.   [193]</t>
  </si>
  <si>
    <t xml:space="preserve">Strengthening effectiveness of anti-corruption agencies </t>
  </si>
  <si>
    <t>The World Bank has effectively contributed to strengthening the effectiveness of anti-corruption institutions in Nigeria.   [194]</t>
  </si>
  <si>
    <t>Strengthening public financial management</t>
  </si>
  <si>
    <t>The World Bank has effectively contributed to strengthening public financial management in Nigeria.   [195]</t>
  </si>
  <si>
    <t>Improving performance of public management systems</t>
  </si>
  <si>
    <t>The World Bank has effectively contributed to improving the performance of public management systems in Nigeria.   [196]</t>
  </si>
  <si>
    <t>Improving transparency in the public sector procurement system</t>
  </si>
  <si>
    <t>The World Bank has effectively contributed to improving transparency in the public sector procurement system in Nigeria.   [197]</t>
  </si>
  <si>
    <t>34.</t>
  </si>
  <si>
    <t>The World Bank is making effective contributions to Nigeria's efforts to eradicate extreme poverty and hunger (MDG 1)   [199]</t>
  </si>
  <si>
    <t>The World Bank is making effective contributions to Nigeria's efforts to achieve universal primary education (MDG 2)   [200]</t>
  </si>
  <si>
    <t>The World Bank is making effective contributions to Nigeria's efforts to promote gender equality and empower women (MDG 3)   [201]</t>
  </si>
  <si>
    <t>The World Bank is making effective contributions to Nigeria's efforts to reduce child mortality (MDG 4)   [202]</t>
  </si>
  <si>
    <t>The World Bank is making effective contributions to Nigeria's efforts to improve maternal health (MDG 5)   [203]</t>
  </si>
  <si>
    <t>The World Bank is making effective contributions to Nigeria's efforts to combat HIV/AIDS, malaria, and other diseases (MDG 6)   [204]</t>
  </si>
  <si>
    <t>The World Bank is making effective contributions to Nigeria's efforts to ensure environmental sustainability (MDG 7)   [205]</t>
  </si>
  <si>
    <t>35.</t>
  </si>
  <si>
    <t>The World Bank's activities respond to key development priorities in Nigeria.   [105]</t>
  </si>
  <si>
    <t>The World Bank provides innovative solutions for development challenges in Nigeria.   [106]</t>
  </si>
  <si>
    <t>The World Bank adapts its work to the changing conditions faced by Nigeria.   [107]</t>
  </si>
  <si>
    <t>36.</t>
  </si>
  <si>
    <t>The World Bank's activities respond to key development priorities of Nigeria.   [207]</t>
  </si>
  <si>
    <t>The World Bank provides innovative solutions for development challenges in Nigeria.   [208]</t>
  </si>
  <si>
    <t>The World Bank adapts its work to the changing conditions faced by Nigeria.   [209]</t>
  </si>
  <si>
    <t>TO BE ASKED ONLY TO RESPONDENTS IN PHILIPPINES</t>
  </si>
  <si>
    <t>37.</t>
  </si>
  <si>
    <t>Improving transparency and efficiency in public finances</t>
  </si>
  <si>
    <t>i) The World Bank has effectively contributed to improving transparency in public finances in the Philippines.   [211]</t>
  </si>
  <si>
    <t>ii) The World Bank has effectively contributed to improving efficiency in public finances in the Philippines.   [212]</t>
  </si>
  <si>
    <t>Improving capacities in key anti-corruption agencies</t>
  </si>
  <si>
    <t>The World Bank has effectively contributed to improving capacities of key anti-corruption agencies in the Philippines.   [213]</t>
  </si>
  <si>
    <t>Maintaining fiscal and financial stability</t>
  </si>
  <si>
    <t>The World Bank has effectively contributed to maintaining fiscal and financial stability in the Philippines.   [214]</t>
  </si>
  <si>
    <t>Improving the business environment</t>
  </si>
  <si>
    <t>The World Bank has effectively contributed to improving the business environment in the Philippines.   [215]</t>
  </si>
  <si>
    <t>Increasing productivity of firms</t>
  </si>
  <si>
    <t>The World Bank has effectively contributed to increasing the productivity of firms in the Philippines.   [216]</t>
  </si>
  <si>
    <t>The World Bank has effectively contributed to increasing access to infrastructure in the Philippines.   [217]</t>
  </si>
  <si>
    <t>Increasing access to education for the poor and the disadvantaged</t>
  </si>
  <si>
    <t>The World Bank has effectively contributed to increasing access to education for the poor and disadvantaged in the Philippines.   [218]</t>
  </si>
  <si>
    <t>Increasing access to healthcare services for the poor and the disadvantaged</t>
  </si>
  <si>
    <t>The World Bank has effectively contributed to increasing access to healthcare services for the poor and the disadvantaged in the Philippines.   [219]</t>
  </si>
  <si>
    <t>Increasing access to water and sanitation for the poor and the disadvantaged</t>
  </si>
  <si>
    <t>The World Bank has effectively contributed to increasing access to water and sanitation for the poor and the disadvantaged in the Philippines.   [220]</t>
  </si>
  <si>
    <t>Implementing development programs in conflict-affected communities Mindanao</t>
  </si>
  <si>
    <t>The World Bank has effectively contributed to implementing development programs in conflict-affected communities in Mindanao, the Philippines.   [221]</t>
  </si>
  <si>
    <t>38.</t>
  </si>
  <si>
    <r>
      <t>The World Bank is making effective contributions to the Philippines'</t>
    </r>
    <r>
      <rPr>
        <strike/>
        <sz val="10"/>
        <rFont val="Arial"/>
        <family val="2"/>
      </rPr>
      <t>s</t>
    </r>
    <r>
      <rPr>
        <sz val="10"/>
        <rFont val="Arial"/>
        <family val="2"/>
      </rPr>
      <t xml:space="preserve"> efforts to eradicate extreme poverty and hunger (MDG 1)   [223]</t>
    </r>
  </si>
  <si>
    <r>
      <t>The World Bank is making effective contributions to the Philippines'</t>
    </r>
    <r>
      <rPr>
        <strike/>
        <sz val="10"/>
        <rFont val="Arial"/>
        <family val="2"/>
      </rPr>
      <t>s</t>
    </r>
    <r>
      <rPr>
        <sz val="10"/>
        <rFont val="Arial"/>
        <family val="2"/>
      </rPr>
      <t xml:space="preserve"> efforts to achieve universal primary education (MDG 2)   [224]</t>
    </r>
  </si>
  <si>
    <r>
      <t>The World Bank is making effective contributions to the Philippines'</t>
    </r>
    <r>
      <rPr>
        <strike/>
        <sz val="10"/>
        <rFont val="Arial"/>
        <family val="2"/>
      </rPr>
      <t>s</t>
    </r>
    <r>
      <rPr>
        <sz val="10"/>
        <rFont val="Arial"/>
        <family val="2"/>
      </rPr>
      <t xml:space="preserve"> efforts to promote gender equality and empower women (MDG 3)   [225]</t>
    </r>
  </si>
  <si>
    <r>
      <t>The World Bank is making effective contributions to the Philippines'</t>
    </r>
    <r>
      <rPr>
        <strike/>
        <sz val="10"/>
        <rFont val="Arial"/>
        <family val="2"/>
      </rPr>
      <t>s</t>
    </r>
    <r>
      <rPr>
        <sz val="10"/>
        <rFont val="Arial"/>
        <family val="2"/>
      </rPr>
      <t xml:space="preserve"> efforts to reduce child mortality (MDG 4)   [226]</t>
    </r>
  </si>
  <si>
    <r>
      <t>The World Bank is making effective contributions to the Philippines'</t>
    </r>
    <r>
      <rPr>
        <strike/>
        <sz val="10"/>
        <rFont val="Arial"/>
        <family val="2"/>
      </rPr>
      <t>s</t>
    </r>
    <r>
      <rPr>
        <sz val="10"/>
        <rFont val="Arial"/>
        <family val="2"/>
      </rPr>
      <t xml:space="preserve"> efforts to improve maternal health (MDG 5)   [227]</t>
    </r>
  </si>
  <si>
    <r>
      <t>The World Bank is making effective contributions to the Philippines'</t>
    </r>
    <r>
      <rPr>
        <strike/>
        <sz val="10"/>
        <rFont val="Arial"/>
        <family val="2"/>
      </rPr>
      <t>s</t>
    </r>
    <r>
      <rPr>
        <sz val="10"/>
        <rFont val="Arial"/>
        <family val="2"/>
      </rPr>
      <t xml:space="preserve"> efforts to combat HIV/AIDS, malaria, and other diseases (MDG 6)   [228]</t>
    </r>
  </si>
  <si>
    <r>
      <t>The World Bank is making effective contributions to the Philippines'</t>
    </r>
    <r>
      <rPr>
        <strike/>
        <sz val="10"/>
        <rFont val="Arial"/>
        <family val="2"/>
      </rPr>
      <t>s</t>
    </r>
    <r>
      <rPr>
        <sz val="10"/>
        <rFont val="Arial"/>
        <family val="2"/>
      </rPr>
      <t xml:space="preserve"> efforts to ensure environmental sustainability (MDG 7)   [229]</t>
    </r>
  </si>
  <si>
    <t>39.</t>
  </si>
  <si>
    <t>The World Bank's activities respond to key development priorities in the Philippines.   [108]</t>
  </si>
  <si>
    <t>The World Bank provides innovative solutions for development challenges in the Philippines.   [109]</t>
  </si>
  <si>
    <t>The World Bank adapts its work to the changing conditions faced by the Philippines.   [110]</t>
  </si>
  <si>
    <t>40.</t>
  </si>
  <si>
    <t>The World Bank's activities respond to key development priorities of the Philippines.   [231]</t>
  </si>
  <si>
    <t>The World Bank provides innovative solutions for development challenges in the Philippines.   [232]</t>
  </si>
  <si>
    <t>The World Bank adapts its work to the changing conditions faced by the Philippines.   [233]</t>
  </si>
  <si>
    <t>Document Review Scores</t>
  </si>
  <si>
    <t>KPI/MI only assessed via Document Review</t>
  </si>
  <si>
    <t>Score not assessed via Document Review or not available</t>
  </si>
  <si>
    <t>KPI Mean (mean score of all Mis within KPI)</t>
  </si>
  <si>
    <t>No data collected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</si>
</sst>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name val="Arial Narrow"/>
      <family val="2"/>
    </font>
    <font>
      <sz val="11"/>
      <color indexed="8"/>
      <name val="Helvetica Neue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1"/>
      <name val="Arial"/>
      <family val="2"/>
      <charset val="163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trike/>
      <sz val="10"/>
      <name val="Arial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6"/>
      <name val="Calibri"/>
      <family val="2"/>
    </font>
    <font>
      <i/>
      <sz val="11"/>
      <color indexed="23"/>
      <name val="Calibri"/>
      <family val="2"/>
    </font>
    <font>
      <sz val="11"/>
      <color indexed="5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15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6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2" tint="-9.9948118533890809E-2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indexed="16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17"/>
      </patternFill>
    </fill>
    <fill>
      <patternFill patternType="solid">
        <fgColor indexed="29"/>
      </patternFill>
    </fill>
    <fill>
      <patternFill patternType="solid">
        <fgColor indexed="18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3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lightDown"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lightDown">
        <bgColor rgb="FFFFFF00"/>
      </patternFill>
    </fill>
    <fill>
      <patternFill patternType="lightDown">
        <bgColor rgb="FF333333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lightDown">
        <fgColor rgb="FF000000"/>
        <bgColor rgb="FFD9D9D9"/>
      </patternFill>
    </fill>
    <fill>
      <patternFill patternType="solid">
        <fgColor rgb="FFDDD9C4"/>
        <bgColor rgb="FF000000"/>
      </patternFill>
    </fill>
    <fill>
      <patternFill patternType="lightDown">
        <fgColor rgb="FF000000"/>
        <bgColor rgb="FF333333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15"/>
      </left>
      <right style="double">
        <color indexed="15"/>
      </right>
      <top style="double">
        <color indexed="15"/>
      </top>
      <bottom style="double">
        <color indexed="1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04">
    <xf numFmtId="0" fontId="0" fillId="0" borderId="0"/>
    <xf numFmtId="0" fontId="6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14" fillId="0" borderId="0"/>
    <xf numFmtId="0" fontId="1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11" borderId="33" applyNumberFormat="0" applyAlignment="0" applyProtection="0"/>
    <xf numFmtId="0" fontId="19" fillId="11" borderId="33" applyNumberFormat="0" applyAlignment="0" applyProtection="0"/>
    <xf numFmtId="0" fontId="20" fillId="25" borderId="34" applyNumberFormat="0" applyAlignment="0" applyProtection="0"/>
    <xf numFmtId="0" fontId="20" fillId="25" borderId="34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0" borderId="35" applyNumberFormat="0" applyFill="0" applyAlignment="0" applyProtection="0"/>
    <xf numFmtId="0" fontId="23" fillId="0" borderId="35" applyNumberFormat="0" applyFill="0" applyAlignment="0" applyProtection="0"/>
    <xf numFmtId="0" fontId="24" fillId="0" borderId="36" applyNumberFormat="0" applyFill="0" applyAlignment="0" applyProtection="0"/>
    <xf numFmtId="0" fontId="24" fillId="0" borderId="36" applyNumberFormat="0" applyFill="0" applyAlignment="0" applyProtection="0"/>
    <xf numFmtId="0" fontId="25" fillId="0" borderId="37" applyNumberFormat="0" applyFill="0" applyAlignment="0" applyProtection="0"/>
    <xf numFmtId="0" fontId="25" fillId="0" borderId="3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12" borderId="33" applyNumberFormat="0" applyAlignment="0" applyProtection="0"/>
    <xf numFmtId="0" fontId="26" fillId="12" borderId="33" applyNumberFormat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" fillId="13" borderId="39" applyNumberFormat="0" applyFont="0" applyAlignment="0" applyProtection="0"/>
    <xf numFmtId="0" fontId="6" fillId="13" borderId="39" applyNumberFormat="0" applyFont="0" applyAlignment="0" applyProtection="0"/>
    <xf numFmtId="0" fontId="29" fillId="11" borderId="40" applyNumberFormat="0" applyAlignment="0" applyProtection="0"/>
    <xf numFmtId="0" fontId="29" fillId="11" borderId="4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30" fillId="0" borderId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41" applyNumberFormat="0" applyFill="0" applyAlignment="0" applyProtection="0"/>
    <xf numFmtId="0" fontId="32" fillId="0" borderId="4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306">
    <xf numFmtId="0" fontId="0" fillId="0" borderId="0" xfId="0"/>
    <xf numFmtId="0" fontId="2" fillId="0" borderId="0" xfId="0" applyFont="1" applyAlignment="1" applyProtection="1">
      <alignment vertical="center"/>
    </xf>
    <xf numFmtId="0" fontId="0" fillId="0" borderId="0" xfId="0" applyFont="1"/>
    <xf numFmtId="15" fontId="0" fillId="0" borderId="0" xfId="0" applyNumberFormat="1" applyAlignment="1">
      <alignment horizontal="center"/>
    </xf>
    <xf numFmtId="15" fontId="3" fillId="0" borderId="0" xfId="0" applyNumberFormat="1" applyFont="1"/>
    <xf numFmtId="0" fontId="4" fillId="0" borderId="0" xfId="0" applyFont="1" applyAlignment="1" applyProtection="1">
      <alignment vertical="center"/>
    </xf>
    <xf numFmtId="0" fontId="5" fillId="2" borderId="1" xfId="0" applyFont="1" applyFill="1" applyBorder="1" applyAlignment="1" applyProtection="1">
      <alignment vertic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/>
    <xf numFmtId="0" fontId="5" fillId="2" borderId="0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3" fillId="0" borderId="0" xfId="0" applyFont="1"/>
    <xf numFmtId="0" fontId="5" fillId="2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0" borderId="0" xfId="0" applyFont="1" applyFill="1" applyBorder="1"/>
    <xf numFmtId="0" fontId="0" fillId="0" borderId="1" xfId="0" applyFont="1" applyBorder="1" applyProtection="1"/>
    <xf numFmtId="0" fontId="0" fillId="0" borderId="2" xfId="0" applyFont="1" applyBorder="1" applyProtection="1"/>
    <xf numFmtId="0" fontId="0" fillId="0" borderId="2" xfId="0" applyFont="1" applyBorder="1" applyAlignment="1" applyProtection="1">
      <alignment vertical="top"/>
    </xf>
    <xf numFmtId="0" fontId="0" fillId="0" borderId="10" xfId="0" applyFont="1" applyBorder="1" applyProtection="1"/>
    <xf numFmtId="0" fontId="0" fillId="0" borderId="1" xfId="0" applyFont="1" applyBorder="1" applyAlignment="1" applyProtection="1">
      <alignment vertical="top"/>
    </xf>
    <xf numFmtId="0" fontId="0" fillId="0" borderId="0" xfId="0" applyFont="1" applyProtection="1"/>
    <xf numFmtId="0" fontId="3" fillId="0" borderId="16" xfId="0" applyFont="1" applyBorder="1" applyAlignment="1" applyProtection="1">
      <alignment horizontal="centerContinuous" vertical="center"/>
    </xf>
    <xf numFmtId="0" fontId="0" fillId="0" borderId="17" xfId="0" applyFont="1" applyBorder="1" applyAlignment="1" applyProtection="1">
      <alignment horizontal="centerContinuous" wrapText="1"/>
    </xf>
    <xf numFmtId="0" fontId="0" fillId="0" borderId="17" xfId="0" applyFont="1" applyBorder="1" applyAlignment="1" applyProtection="1">
      <alignment horizontal="centerContinuous" vertical="top" wrapText="1"/>
    </xf>
    <xf numFmtId="0" fontId="0" fillId="0" borderId="18" xfId="0" applyFont="1" applyBorder="1" applyAlignment="1" applyProtection="1">
      <alignment horizontal="centerContinuous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1" fontId="8" fillId="0" borderId="23" xfId="0" applyNumberFormat="1" applyFont="1" applyBorder="1" applyAlignment="1" applyProtection="1">
      <alignment horizontal="center" vertical="center" wrapText="1"/>
    </xf>
    <xf numFmtId="1" fontId="8" fillId="0" borderId="16" xfId="0" applyNumberFormat="1" applyFont="1" applyFill="1" applyBorder="1" applyAlignment="1" applyProtection="1">
      <alignment horizontal="center" vertical="center" wrapText="1"/>
    </xf>
    <xf numFmtId="1" fontId="8" fillId="0" borderId="19" xfId="0" applyNumberFormat="1" applyFont="1" applyFill="1" applyBorder="1" applyAlignment="1" applyProtection="1">
      <alignment horizontal="center" vertical="center" wrapText="1"/>
    </xf>
    <xf numFmtId="1" fontId="8" fillId="0" borderId="24" xfId="0" applyNumberFormat="1" applyFont="1" applyFill="1" applyBorder="1" applyAlignment="1" applyProtection="1">
      <alignment horizontal="center" vertical="center" wrapText="1"/>
    </xf>
    <xf numFmtId="1" fontId="8" fillId="0" borderId="18" xfId="0" applyNumberFormat="1" applyFont="1" applyBorder="1" applyAlignment="1" applyProtection="1">
      <alignment horizontal="center" vertical="center" wrapText="1"/>
    </xf>
    <xf numFmtId="1" fontId="8" fillId="0" borderId="25" xfId="0" applyNumberFormat="1" applyFont="1" applyBorder="1" applyAlignment="1" applyProtection="1">
      <alignment horizontal="center" vertical="center" wrapText="1"/>
    </xf>
    <xf numFmtId="1" fontId="8" fillId="0" borderId="9" xfId="0" applyNumberFormat="1" applyFont="1" applyFill="1" applyBorder="1" applyAlignment="1" applyProtection="1">
      <alignment horizontal="center" vertical="center" wrapText="1"/>
    </xf>
    <xf numFmtId="1" fontId="8" fillId="0" borderId="20" xfId="0" applyNumberFormat="1" applyFont="1" applyFill="1" applyBorder="1" applyAlignment="1" applyProtection="1">
      <alignment horizontal="center" vertical="center" wrapText="1"/>
    </xf>
    <xf numFmtId="1" fontId="8" fillId="0" borderId="26" xfId="0" applyNumberFormat="1" applyFont="1" applyFill="1" applyBorder="1" applyAlignment="1" applyProtection="1">
      <alignment horizontal="center" vertical="center" wrapText="1"/>
    </xf>
    <xf numFmtId="1" fontId="8" fillId="0" borderId="22" xfId="0" applyNumberFormat="1" applyFont="1" applyBorder="1" applyAlignment="1" applyProtection="1">
      <alignment horizontal="center" vertical="center" wrapText="1"/>
    </xf>
    <xf numFmtId="0" fontId="9" fillId="4" borderId="20" xfId="0" applyFont="1" applyFill="1" applyBorder="1" applyProtection="1"/>
    <xf numFmtId="0" fontId="9" fillId="4" borderId="21" xfId="0" applyFont="1" applyFill="1" applyBorder="1" applyProtection="1"/>
    <xf numFmtId="0" fontId="9" fillId="4" borderId="21" xfId="0" applyFont="1" applyFill="1" applyBorder="1" applyAlignment="1" applyProtection="1">
      <alignment wrapText="1"/>
    </xf>
    <xf numFmtId="0" fontId="9" fillId="4" borderId="21" xfId="0" applyFont="1" applyFill="1" applyBorder="1" applyAlignment="1" applyProtection="1">
      <alignment vertical="top"/>
    </xf>
    <xf numFmtId="0" fontId="9" fillId="4" borderId="22" xfId="0" applyFont="1" applyFill="1" applyBorder="1" applyProtection="1"/>
    <xf numFmtId="0" fontId="9" fillId="4" borderId="20" xfId="0" quotePrefix="1" applyFont="1" applyFill="1" applyBorder="1" applyAlignment="1" applyProtection="1">
      <alignment vertical="top" wrapText="1"/>
    </xf>
    <xf numFmtId="0" fontId="9" fillId="4" borderId="25" xfId="0" quotePrefix="1" applyFont="1" applyFill="1" applyBorder="1" applyAlignment="1" applyProtection="1">
      <alignment vertical="top" wrapText="1"/>
    </xf>
    <xf numFmtId="0" fontId="9" fillId="4" borderId="9" xfId="0" applyFont="1" applyFill="1" applyBorder="1" applyAlignment="1" applyProtection="1">
      <alignment horizontal="center" wrapText="1"/>
    </xf>
    <xf numFmtId="0" fontId="9" fillId="4" borderId="20" xfId="0" applyFont="1" applyFill="1" applyBorder="1" applyAlignment="1" applyProtection="1">
      <alignment horizontal="center" wrapText="1"/>
    </xf>
    <xf numFmtId="0" fontId="9" fillId="4" borderId="26" xfId="0" applyFont="1" applyFill="1" applyBorder="1" applyAlignment="1" applyProtection="1">
      <alignment horizontal="center" wrapText="1"/>
    </xf>
    <xf numFmtId="0" fontId="9" fillId="4" borderId="22" xfId="0" quotePrefix="1" applyFont="1" applyFill="1" applyBorder="1" applyAlignment="1" applyProtection="1">
      <alignment vertical="top" wrapText="1"/>
    </xf>
    <xf numFmtId="0" fontId="0" fillId="0" borderId="0" xfId="0" applyProtection="1"/>
    <xf numFmtId="0" fontId="8" fillId="5" borderId="19" xfId="0" applyFont="1" applyFill="1" applyBorder="1" applyProtection="1"/>
    <xf numFmtId="0" fontId="8" fillId="5" borderId="17" xfId="0" applyFont="1" applyFill="1" applyBorder="1" applyProtection="1"/>
    <xf numFmtId="0" fontId="8" fillId="5" borderId="17" xfId="0" applyFont="1" applyFill="1" applyBorder="1" applyAlignment="1" applyProtection="1">
      <alignment wrapText="1"/>
    </xf>
    <xf numFmtId="0" fontId="8" fillId="5" borderId="17" xfId="0" applyFont="1" applyFill="1" applyBorder="1" applyAlignment="1" applyProtection="1">
      <alignment vertical="top"/>
    </xf>
    <xf numFmtId="0" fontId="8" fillId="5" borderId="21" xfId="0" applyFont="1" applyFill="1" applyBorder="1" applyAlignment="1" applyProtection="1">
      <alignment vertical="top" wrapText="1"/>
    </xf>
    <xf numFmtId="0" fontId="8" fillId="5" borderId="21" xfId="0" quotePrefix="1" applyFont="1" applyFill="1" applyBorder="1" applyAlignment="1" applyProtection="1">
      <alignment vertical="top" wrapText="1"/>
    </xf>
    <xf numFmtId="0" fontId="8" fillId="5" borderId="25" xfId="0" quotePrefix="1" applyFont="1" applyFill="1" applyBorder="1" applyAlignment="1" applyProtection="1">
      <alignment vertical="top" wrapText="1"/>
    </xf>
    <xf numFmtId="0" fontId="8" fillId="5" borderId="9" xfId="0" applyFont="1" applyFill="1" applyBorder="1" applyAlignment="1" applyProtection="1">
      <alignment horizontal="center" wrapText="1"/>
    </xf>
    <xf numFmtId="0" fontId="8" fillId="5" borderId="20" xfId="0" applyFont="1" applyFill="1" applyBorder="1" applyAlignment="1" applyProtection="1">
      <alignment horizontal="center" wrapText="1"/>
    </xf>
    <xf numFmtId="0" fontId="8" fillId="5" borderId="26" xfId="0" applyFont="1" applyFill="1" applyBorder="1" applyAlignment="1" applyProtection="1">
      <alignment horizontal="center" wrapText="1"/>
    </xf>
    <xf numFmtId="0" fontId="8" fillId="5" borderId="22" xfId="0" quotePrefix="1" applyFont="1" applyFill="1" applyBorder="1" applyAlignment="1" applyProtection="1">
      <alignment vertical="top" wrapText="1"/>
    </xf>
    <xf numFmtId="0" fontId="8" fillId="6" borderId="20" xfId="0" applyFont="1" applyFill="1" applyBorder="1" applyAlignment="1" applyProtection="1">
      <alignment vertical="center"/>
    </xf>
    <xf numFmtId="0" fontId="8" fillId="6" borderId="21" xfId="0" applyFont="1" applyFill="1" applyBorder="1" applyAlignment="1" applyProtection="1">
      <alignment vertical="center"/>
    </xf>
    <xf numFmtId="0" fontId="8" fillId="6" borderId="21" xfId="0" quotePrefix="1" applyFont="1" applyFill="1" applyBorder="1" applyAlignment="1" applyProtection="1">
      <alignment vertical="center"/>
    </xf>
    <xf numFmtId="2" fontId="10" fillId="6" borderId="25" xfId="0" applyNumberFormat="1" applyFont="1" applyFill="1" applyBorder="1" applyAlignment="1">
      <alignment horizontal="center" vertical="center" wrapText="1"/>
    </xf>
    <xf numFmtId="2" fontId="10" fillId="6" borderId="9" xfId="0" applyNumberFormat="1" applyFont="1" applyFill="1" applyBorder="1" applyAlignment="1">
      <alignment horizontal="center" vertical="center" wrapText="1"/>
    </xf>
    <xf numFmtId="2" fontId="10" fillId="6" borderId="20" xfId="0" applyNumberFormat="1" applyFont="1" applyFill="1" applyBorder="1" applyAlignment="1">
      <alignment horizontal="center" vertical="center" wrapText="1"/>
    </xf>
    <xf numFmtId="2" fontId="10" fillId="6" borderId="26" xfId="0" applyNumberFormat="1" applyFont="1" applyFill="1" applyBorder="1" applyAlignment="1">
      <alignment horizontal="center" vertical="center" wrapText="1"/>
    </xf>
    <xf numFmtId="2" fontId="10" fillId="6" borderId="22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 applyProtection="1">
      <alignment vertical="top"/>
    </xf>
    <xf numFmtId="0" fontId="3" fillId="0" borderId="17" xfId="0" applyFont="1" applyBorder="1" applyProtection="1"/>
    <xf numFmtId="0" fontId="0" fillId="0" borderId="17" xfId="0" applyBorder="1" applyAlignment="1" applyProtection="1">
      <alignment vertical="top" wrapText="1"/>
    </xf>
    <xf numFmtId="0" fontId="1" fillId="0" borderId="17" xfId="0" applyFont="1" applyBorder="1" applyAlignment="1" applyProtection="1">
      <alignment vertical="top"/>
    </xf>
    <xf numFmtId="0" fontId="1" fillId="0" borderId="18" xfId="2" applyFont="1" applyFill="1" applyBorder="1" applyAlignment="1" applyProtection="1">
      <alignment vertical="top" wrapText="1"/>
    </xf>
    <xf numFmtId="0" fontId="0" fillId="0" borderId="20" xfId="0" applyBorder="1" applyAlignment="1" applyProtection="1">
      <alignment vertical="top"/>
    </xf>
    <xf numFmtId="2" fontId="10" fillId="0" borderId="25" xfId="0" applyNumberFormat="1" applyFont="1" applyBorder="1" applyAlignment="1" applyProtection="1">
      <alignment horizontal="center" vertical="center"/>
    </xf>
    <xf numFmtId="2" fontId="10" fillId="0" borderId="9" xfId="0" applyNumberFormat="1" applyFont="1" applyBorder="1" applyAlignment="1" applyProtection="1">
      <alignment horizontal="center" vertical="center"/>
    </xf>
    <xf numFmtId="2" fontId="10" fillId="0" borderId="20" xfId="0" applyNumberFormat="1" applyFont="1" applyBorder="1" applyAlignment="1" applyProtection="1">
      <alignment horizontal="center" vertical="center"/>
    </xf>
    <xf numFmtId="2" fontId="10" fillId="0" borderId="26" xfId="0" applyNumberFormat="1" applyFont="1" applyBorder="1" applyAlignment="1" applyProtection="1">
      <alignment horizontal="center" vertical="center"/>
    </xf>
    <xf numFmtId="2" fontId="10" fillId="0" borderId="2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top"/>
    </xf>
    <xf numFmtId="0" fontId="0" fillId="0" borderId="18" xfId="0" applyFont="1" applyBorder="1" applyAlignment="1" applyProtection="1">
      <alignment vertical="top" wrapText="1"/>
    </xf>
    <xf numFmtId="0" fontId="0" fillId="0" borderId="20" xfId="0" applyFill="1" applyBorder="1" applyAlignment="1" applyProtection="1">
      <alignment vertical="top" wrapText="1"/>
    </xf>
    <xf numFmtId="2" fontId="10" fillId="0" borderId="25" xfId="0" applyNumberFormat="1" applyFont="1" applyFill="1" applyBorder="1" applyAlignment="1" applyProtection="1">
      <alignment horizontal="center" vertical="center" wrapText="1"/>
    </xf>
    <xf numFmtId="2" fontId="10" fillId="0" borderId="9" xfId="0" applyNumberFormat="1" applyFont="1" applyFill="1" applyBorder="1" applyAlignment="1" applyProtection="1">
      <alignment horizontal="center" vertical="center" wrapText="1"/>
    </xf>
    <xf numFmtId="2" fontId="10" fillId="3" borderId="9" xfId="1" applyNumberFormat="1" applyFont="1" applyFill="1" applyBorder="1" applyAlignment="1">
      <alignment horizontal="center" vertical="center"/>
    </xf>
    <xf numFmtId="2" fontId="10" fillId="3" borderId="20" xfId="1" applyNumberFormat="1" applyFont="1" applyFill="1" applyBorder="1" applyAlignment="1">
      <alignment horizontal="center" vertical="center"/>
    </xf>
    <xf numFmtId="2" fontId="10" fillId="3" borderId="26" xfId="1" applyNumberFormat="1" applyFont="1" applyFill="1" applyBorder="1" applyAlignment="1">
      <alignment horizontal="center" vertical="center"/>
    </xf>
    <xf numFmtId="2" fontId="10" fillId="0" borderId="22" xfId="0" applyNumberFormat="1" applyFont="1" applyFill="1" applyBorder="1" applyAlignment="1" applyProtection="1">
      <alignment horizontal="center" vertical="center" wrapText="1"/>
    </xf>
    <xf numFmtId="0" fontId="3" fillId="0" borderId="19" xfId="0" applyFont="1" applyBorder="1" applyProtection="1"/>
    <xf numFmtId="0" fontId="0" fillId="0" borderId="17" xfId="0" applyBorder="1" applyAlignment="1" applyProtection="1">
      <alignment wrapText="1"/>
    </xf>
    <xf numFmtId="0" fontId="0" fillId="0" borderId="20" xfId="2" applyFont="1" applyFill="1" applyBorder="1" applyAlignment="1" applyProtection="1">
      <alignment vertical="top" wrapText="1"/>
    </xf>
    <xf numFmtId="2" fontId="10" fillId="0" borderId="25" xfId="0" applyNumberFormat="1" applyFont="1" applyBorder="1" applyAlignment="1" applyProtection="1">
      <alignment horizontal="center" vertical="center" wrapText="1"/>
    </xf>
    <xf numFmtId="2" fontId="10" fillId="0" borderId="9" xfId="1" applyNumberFormat="1" applyFont="1" applyFill="1" applyBorder="1" applyAlignment="1">
      <alignment horizontal="center" vertical="center"/>
    </xf>
    <xf numFmtId="2" fontId="10" fillId="0" borderId="22" xfId="0" applyNumberFormat="1" applyFont="1" applyBorder="1" applyAlignment="1" applyProtection="1">
      <alignment horizontal="center" vertical="center" wrapText="1"/>
    </xf>
    <xf numFmtId="2" fontId="10" fillId="0" borderId="20" xfId="0" applyNumberFormat="1" applyFont="1" applyFill="1" applyBorder="1" applyAlignment="1" applyProtection="1">
      <alignment horizontal="center" vertical="center" wrapText="1"/>
    </xf>
    <xf numFmtId="2" fontId="10" fillId="0" borderId="26" xfId="0" applyNumberFormat="1" applyFont="1" applyFill="1" applyBorder="1" applyAlignment="1" applyProtection="1">
      <alignment horizontal="center" vertical="center" wrapText="1"/>
    </xf>
    <xf numFmtId="2" fontId="10" fillId="5" borderId="25" xfId="0" quotePrefix="1" applyNumberFormat="1" applyFont="1" applyFill="1" applyBorder="1" applyAlignment="1" applyProtection="1">
      <alignment horizontal="center" vertical="center" wrapText="1"/>
    </xf>
    <xf numFmtId="2" fontId="10" fillId="5" borderId="9" xfId="0" quotePrefix="1" applyNumberFormat="1" applyFont="1" applyFill="1" applyBorder="1" applyAlignment="1" applyProtection="1">
      <alignment horizontal="center" vertical="center" wrapText="1"/>
    </xf>
    <xf numFmtId="2" fontId="10" fillId="5" borderId="20" xfId="0" quotePrefix="1" applyNumberFormat="1" applyFont="1" applyFill="1" applyBorder="1" applyAlignment="1" applyProtection="1">
      <alignment horizontal="center" vertical="center" wrapText="1"/>
    </xf>
    <xf numFmtId="2" fontId="10" fillId="5" borderId="26" xfId="0" quotePrefix="1" applyNumberFormat="1" applyFont="1" applyFill="1" applyBorder="1" applyAlignment="1" applyProtection="1">
      <alignment horizontal="center" vertical="center" wrapText="1"/>
    </xf>
    <xf numFmtId="2" fontId="10" fillId="5" borderId="22" xfId="0" quotePrefix="1" applyNumberFormat="1" applyFont="1" applyFill="1" applyBorder="1" applyAlignment="1" applyProtection="1">
      <alignment horizontal="center" vertical="center" wrapText="1"/>
    </xf>
    <xf numFmtId="0" fontId="0" fillId="6" borderId="21" xfId="0" applyFont="1" applyFill="1" applyBorder="1" applyAlignment="1">
      <alignment vertical="center"/>
    </xf>
    <xf numFmtId="0" fontId="0" fillId="6" borderId="21" xfId="0" applyFont="1" applyFill="1" applyBorder="1" applyAlignment="1">
      <alignment vertical="top" wrapText="1"/>
    </xf>
    <xf numFmtId="0" fontId="0" fillId="0" borderId="18" xfId="2" applyFont="1" applyFill="1" applyBorder="1" applyAlignment="1" applyProtection="1">
      <alignment vertical="top" wrapText="1"/>
    </xf>
    <xf numFmtId="0" fontId="0" fillId="0" borderId="18" xfId="0" applyBorder="1" applyAlignment="1" applyProtection="1">
      <alignment vertical="top" wrapText="1"/>
    </xf>
    <xf numFmtId="0" fontId="1" fillId="0" borderId="18" xfId="3" applyFont="1" applyFill="1" applyBorder="1" applyAlignment="1" applyProtection="1">
      <alignment vertical="top" wrapText="1"/>
    </xf>
    <xf numFmtId="0" fontId="0" fillId="0" borderId="20" xfId="3" applyFont="1" applyFill="1" applyBorder="1" applyAlignment="1" applyProtection="1">
      <alignment vertical="top" wrapText="1"/>
    </xf>
    <xf numFmtId="0" fontId="1" fillId="0" borderId="18" xfId="2" applyFont="1" applyBorder="1" applyAlignment="1" applyProtection="1">
      <alignment vertical="top" wrapText="1"/>
    </xf>
    <xf numFmtId="0" fontId="0" fillId="0" borderId="20" xfId="2" applyFont="1" applyBorder="1" applyAlignment="1" applyProtection="1">
      <alignment vertical="top" wrapText="1"/>
    </xf>
    <xf numFmtId="0" fontId="8" fillId="5" borderId="4" xfId="0" applyFont="1" applyFill="1" applyBorder="1" applyProtection="1"/>
    <xf numFmtId="0" fontId="8" fillId="5" borderId="0" xfId="0" applyFont="1" applyFill="1" applyBorder="1" applyProtection="1"/>
    <xf numFmtId="0" fontId="8" fillId="5" borderId="0" xfId="0" applyFont="1" applyFill="1" applyBorder="1" applyAlignment="1" applyProtection="1">
      <alignment wrapText="1"/>
    </xf>
    <xf numFmtId="0" fontId="8" fillId="5" borderId="0" xfId="0" applyFont="1" applyFill="1" applyBorder="1" applyAlignment="1" applyProtection="1">
      <alignment vertical="top"/>
    </xf>
    <xf numFmtId="0" fontId="8" fillId="5" borderId="2" xfId="0" applyFont="1" applyFill="1" applyBorder="1" applyAlignment="1" applyProtection="1">
      <alignment vertical="top" wrapText="1"/>
    </xf>
    <xf numFmtId="0" fontId="8" fillId="5" borderId="2" xfId="0" quotePrefix="1" applyFont="1" applyFill="1" applyBorder="1" applyAlignment="1" applyProtection="1">
      <alignment vertical="top" wrapText="1"/>
    </xf>
    <xf numFmtId="2" fontId="10" fillId="5" borderId="9" xfId="0" applyNumberFormat="1" applyFont="1" applyFill="1" applyBorder="1" applyAlignment="1" applyProtection="1">
      <alignment horizontal="center" vertical="center" wrapText="1"/>
    </xf>
    <xf numFmtId="2" fontId="10" fillId="5" borderId="20" xfId="0" applyNumberFormat="1" applyFont="1" applyFill="1" applyBorder="1" applyAlignment="1" applyProtection="1">
      <alignment horizontal="center" vertical="center" wrapText="1"/>
    </xf>
    <xf numFmtId="2" fontId="10" fillId="5" borderId="26" xfId="0" applyNumberFormat="1" applyFont="1" applyFill="1" applyBorder="1" applyAlignment="1" applyProtection="1">
      <alignment horizontal="center" vertical="center" wrapText="1"/>
    </xf>
    <xf numFmtId="0" fontId="0" fillId="0" borderId="17" xfId="0" applyFill="1" applyBorder="1" applyAlignment="1" applyProtection="1">
      <alignment wrapText="1"/>
    </xf>
    <xf numFmtId="0" fontId="1" fillId="0" borderId="17" xfId="0" applyFont="1" applyFill="1" applyBorder="1" applyAlignment="1" applyProtection="1">
      <alignment vertical="top"/>
    </xf>
    <xf numFmtId="0" fontId="1" fillId="0" borderId="22" xfId="2" applyFont="1" applyBorder="1" applyAlignment="1" applyProtection="1">
      <alignment vertical="top" wrapText="1"/>
    </xf>
    <xf numFmtId="0" fontId="12" fillId="4" borderId="22" xfId="0" applyFont="1" applyFill="1" applyBorder="1" applyProtection="1"/>
    <xf numFmtId="0" fontId="12" fillId="4" borderId="20" xfId="0" quotePrefix="1" applyFont="1" applyFill="1" applyBorder="1" applyAlignment="1" applyProtection="1">
      <alignment vertical="top" wrapText="1"/>
    </xf>
    <xf numFmtId="2" fontId="10" fillId="4" borderId="25" xfId="0" quotePrefix="1" applyNumberFormat="1" applyFont="1" applyFill="1" applyBorder="1" applyAlignment="1" applyProtection="1">
      <alignment horizontal="center" vertical="center" wrapText="1"/>
    </xf>
    <xf numFmtId="2" fontId="10" fillId="4" borderId="9" xfId="0" applyNumberFormat="1" applyFont="1" applyFill="1" applyBorder="1" applyAlignment="1" applyProtection="1">
      <alignment horizontal="center" vertical="center" wrapText="1"/>
    </xf>
    <xf numFmtId="2" fontId="10" fillId="4" borderId="20" xfId="0" applyNumberFormat="1" applyFont="1" applyFill="1" applyBorder="1" applyAlignment="1" applyProtection="1">
      <alignment horizontal="center" vertical="center" wrapText="1"/>
    </xf>
    <xf numFmtId="2" fontId="10" fillId="4" borderId="26" xfId="0" applyNumberFormat="1" applyFont="1" applyFill="1" applyBorder="1" applyAlignment="1" applyProtection="1">
      <alignment horizontal="center" vertical="center" wrapText="1"/>
    </xf>
    <xf numFmtId="2" fontId="10" fillId="4" borderId="22" xfId="0" quotePrefix="1" applyNumberFormat="1" applyFont="1" applyFill="1" applyBorder="1" applyAlignment="1" applyProtection="1">
      <alignment horizontal="center" vertical="center" wrapText="1"/>
    </xf>
    <xf numFmtId="0" fontId="8" fillId="6" borderId="21" xfId="3" applyFont="1" applyFill="1" applyBorder="1" applyAlignment="1" applyProtection="1">
      <alignment horizontal="left" vertical="center" wrapText="1"/>
    </xf>
    <xf numFmtId="2" fontId="10" fillId="6" borderId="25" xfId="3" applyNumberFormat="1" applyFont="1" applyFill="1" applyBorder="1" applyAlignment="1" applyProtection="1">
      <alignment horizontal="center" vertical="center" wrapText="1"/>
    </xf>
    <xf numFmtId="2" fontId="10" fillId="6" borderId="9" xfId="3" applyNumberFormat="1" applyFont="1" applyFill="1" applyBorder="1" applyAlignment="1" applyProtection="1">
      <alignment horizontal="center" vertical="center" wrapText="1"/>
    </xf>
    <xf numFmtId="2" fontId="10" fillId="6" borderId="20" xfId="3" applyNumberFormat="1" applyFont="1" applyFill="1" applyBorder="1" applyAlignment="1" applyProtection="1">
      <alignment horizontal="center" vertical="center" wrapText="1"/>
    </xf>
    <xf numFmtId="2" fontId="10" fillId="6" borderId="26" xfId="3" applyNumberFormat="1" applyFont="1" applyFill="1" applyBorder="1" applyAlignment="1" applyProtection="1">
      <alignment horizontal="center" vertical="center" wrapText="1"/>
    </xf>
    <xf numFmtId="2" fontId="10" fillId="6" borderId="22" xfId="3" applyNumberFormat="1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vertical="top" wrapText="1"/>
    </xf>
    <xf numFmtId="0" fontId="0" fillId="0" borderId="18" xfId="2" applyFont="1" applyBorder="1" applyAlignment="1" applyProtection="1">
      <alignment vertical="top" wrapText="1"/>
    </xf>
    <xf numFmtId="2" fontId="10" fillId="3" borderId="25" xfId="0" applyNumberFormat="1" applyFont="1" applyFill="1" applyBorder="1" applyAlignment="1" applyProtection="1">
      <alignment horizontal="center" vertical="center" wrapText="1"/>
    </xf>
    <xf numFmtId="2" fontId="10" fillId="3" borderId="22" xfId="0" applyNumberFormat="1" applyFont="1" applyFill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vertical="top" wrapText="1"/>
    </xf>
    <xf numFmtId="0" fontId="0" fillId="3" borderId="20" xfId="0" applyFill="1" applyBorder="1" applyAlignment="1" applyProtection="1">
      <alignment vertical="top" wrapText="1"/>
    </xf>
    <xf numFmtId="0" fontId="0" fillId="6" borderId="21" xfId="0" applyFont="1" applyFill="1" applyBorder="1" applyAlignment="1">
      <alignment vertical="center" wrapText="1"/>
    </xf>
    <xf numFmtId="0" fontId="1" fillId="0" borderId="18" xfId="0" applyFont="1" applyBorder="1" applyAlignment="1" applyProtection="1">
      <alignment vertical="top" wrapText="1"/>
    </xf>
    <xf numFmtId="2" fontId="10" fillId="0" borderId="20" xfId="1" applyNumberFormat="1" applyFont="1" applyFill="1" applyBorder="1" applyAlignment="1">
      <alignment horizontal="center" vertical="center"/>
    </xf>
    <xf numFmtId="2" fontId="10" fillId="0" borderId="26" xfId="1" applyNumberFormat="1" applyFont="1" applyFill="1" applyBorder="1" applyAlignment="1">
      <alignment horizontal="center" vertical="center"/>
    </xf>
    <xf numFmtId="0" fontId="0" fillId="0" borderId="17" xfId="0" applyFont="1" applyBorder="1" applyAlignment="1" applyProtection="1">
      <alignment vertical="top"/>
    </xf>
    <xf numFmtId="0" fontId="1" fillId="0" borderId="18" xfId="0" applyFont="1" applyFill="1" applyBorder="1" applyAlignment="1" applyProtection="1">
      <alignment vertical="top" wrapText="1"/>
    </xf>
    <xf numFmtId="2" fontId="10" fillId="0" borderId="9" xfId="0" applyNumberFormat="1" applyFont="1" applyBorder="1" applyAlignment="1" applyProtection="1">
      <alignment horizontal="center" vertical="center" wrapText="1"/>
    </xf>
    <xf numFmtId="2" fontId="10" fillId="0" borderId="20" xfId="0" applyNumberFormat="1" applyFont="1" applyBorder="1" applyAlignment="1" applyProtection="1">
      <alignment horizontal="center" vertical="center" wrapText="1"/>
    </xf>
    <xf numFmtId="2" fontId="10" fillId="0" borderId="26" xfId="0" applyNumberFormat="1" applyFont="1" applyBorder="1" applyAlignment="1" applyProtection="1">
      <alignment horizontal="center" vertical="center" wrapText="1"/>
    </xf>
    <xf numFmtId="0" fontId="1" fillId="0" borderId="22" xfId="3" applyFont="1" applyBorder="1" applyAlignment="1" applyProtection="1">
      <alignment wrapText="1"/>
    </xf>
    <xf numFmtId="0" fontId="0" fillId="0" borderId="20" xfId="3" applyFont="1" applyBorder="1" applyAlignment="1" applyProtection="1">
      <alignment wrapText="1"/>
    </xf>
    <xf numFmtId="0" fontId="1" fillId="0" borderId="27" xfId="3" applyFont="1" applyFill="1" applyBorder="1" applyAlignment="1" applyProtection="1">
      <alignment vertical="top" wrapText="1"/>
    </xf>
    <xf numFmtId="0" fontId="0" fillId="0" borderId="4" xfId="3" applyFont="1" applyFill="1" applyBorder="1" applyAlignment="1" applyProtection="1">
      <alignment vertical="top" wrapText="1"/>
    </xf>
    <xf numFmtId="0" fontId="0" fillId="6" borderId="21" xfId="0" applyFont="1" applyFill="1" applyBorder="1"/>
    <xf numFmtId="0" fontId="8" fillId="0" borderId="19" xfId="0" applyFont="1" applyFill="1" applyBorder="1" applyAlignment="1" applyProtection="1">
      <alignment vertical="top"/>
    </xf>
    <xf numFmtId="0" fontId="8" fillId="0" borderId="17" xfId="0" applyFont="1" applyFill="1" applyBorder="1" applyAlignment="1" applyProtection="1">
      <alignment vertical="top"/>
    </xf>
    <xf numFmtId="0" fontId="8" fillId="0" borderId="17" xfId="0" quotePrefix="1" applyFont="1" applyFill="1" applyBorder="1" applyProtection="1"/>
    <xf numFmtId="2" fontId="10" fillId="0" borderId="25" xfId="0" applyNumberFormat="1" applyFont="1" applyFill="1" applyBorder="1" applyAlignment="1">
      <alignment horizontal="center" vertical="center" wrapText="1"/>
    </xf>
    <xf numFmtId="2" fontId="10" fillId="0" borderId="22" xfId="0" applyNumberFormat="1" applyFont="1" applyFill="1" applyBorder="1" applyAlignment="1">
      <alignment horizontal="center" vertical="center" wrapText="1"/>
    </xf>
    <xf numFmtId="0" fontId="0" fillId="0" borderId="22" xfId="0" applyBorder="1" applyAlignment="1" applyProtection="1">
      <alignment vertical="top" wrapText="1"/>
    </xf>
    <xf numFmtId="0" fontId="1" fillId="0" borderId="22" xfId="0" applyFont="1" applyBorder="1" applyAlignment="1" applyProtection="1">
      <alignment vertical="top" wrapText="1"/>
    </xf>
    <xf numFmtId="0" fontId="8" fillId="7" borderId="17" xfId="3" applyFont="1" applyFill="1" applyBorder="1" applyProtection="1"/>
    <xf numFmtId="0" fontId="1" fillId="3" borderId="20" xfId="1" applyNumberFormat="1" applyFont="1" applyFill="1" applyBorder="1" applyAlignment="1">
      <alignment vertical="top" wrapText="1"/>
    </xf>
    <xf numFmtId="2" fontId="10" fillId="3" borderId="25" xfId="1" applyNumberFormat="1" applyFont="1" applyFill="1" applyBorder="1" applyAlignment="1">
      <alignment horizontal="center" vertical="center"/>
    </xf>
    <xf numFmtId="2" fontId="10" fillId="3" borderId="22" xfId="1" applyNumberFormat="1" applyFont="1" applyFill="1" applyBorder="1" applyAlignment="1">
      <alignment horizontal="center" vertical="center"/>
    </xf>
    <xf numFmtId="2" fontId="10" fillId="4" borderId="25" xfId="0" applyNumberFormat="1" applyFont="1" applyFill="1" applyBorder="1" applyAlignment="1" applyProtection="1">
      <alignment horizontal="center" vertical="center" wrapText="1"/>
    </xf>
    <xf numFmtId="2" fontId="10" fillId="4" borderId="22" xfId="0" applyNumberFormat="1" applyFont="1" applyFill="1" applyBorder="1" applyAlignment="1" applyProtection="1">
      <alignment horizontal="center" vertical="center" wrapText="1"/>
    </xf>
    <xf numFmtId="0" fontId="8" fillId="8" borderId="19" xfId="0" applyFont="1" applyFill="1" applyBorder="1" applyProtection="1"/>
    <xf numFmtId="0" fontId="8" fillId="8" borderId="17" xfId="0" applyFont="1" applyFill="1" applyBorder="1" applyProtection="1"/>
    <xf numFmtId="0" fontId="8" fillId="8" borderId="17" xfId="0" applyFont="1" applyFill="1" applyBorder="1" applyAlignment="1" applyProtection="1">
      <alignment wrapText="1"/>
    </xf>
    <xf numFmtId="0" fontId="8" fillId="8" borderId="17" xfId="0" applyFont="1" applyFill="1" applyBorder="1" applyAlignment="1" applyProtection="1">
      <alignment vertical="top"/>
    </xf>
    <xf numFmtId="0" fontId="8" fillId="8" borderId="21" xfId="0" applyFont="1" applyFill="1" applyBorder="1" applyAlignment="1" applyProtection="1">
      <alignment vertical="top" wrapText="1"/>
    </xf>
    <xf numFmtId="0" fontId="8" fillId="8" borderId="21" xfId="0" quotePrefix="1" applyFont="1" applyFill="1" applyBorder="1" applyAlignment="1" applyProtection="1">
      <alignment vertical="top" wrapText="1"/>
    </xf>
    <xf numFmtId="2" fontId="10" fillId="8" borderId="25" xfId="0" quotePrefix="1" applyNumberFormat="1" applyFont="1" applyFill="1" applyBorder="1" applyAlignment="1" applyProtection="1">
      <alignment horizontal="center" vertical="center" wrapText="1"/>
    </xf>
    <xf numFmtId="2" fontId="10" fillId="8" borderId="9" xfId="0" quotePrefix="1" applyNumberFormat="1" applyFont="1" applyFill="1" applyBorder="1" applyAlignment="1" applyProtection="1">
      <alignment horizontal="center" vertical="center" wrapText="1"/>
    </xf>
    <xf numFmtId="2" fontId="10" fillId="8" borderId="20" xfId="0" quotePrefix="1" applyNumberFormat="1" applyFont="1" applyFill="1" applyBorder="1" applyAlignment="1" applyProtection="1">
      <alignment horizontal="center" vertical="center" wrapText="1"/>
    </xf>
    <xf numFmtId="2" fontId="10" fillId="8" borderId="26" xfId="0" quotePrefix="1" applyNumberFormat="1" applyFont="1" applyFill="1" applyBorder="1" applyAlignment="1" applyProtection="1">
      <alignment horizontal="center" vertical="center" wrapText="1"/>
    </xf>
    <xf numFmtId="2" fontId="10" fillId="8" borderId="22" xfId="0" quotePrefix="1" applyNumberFormat="1" applyFont="1" applyFill="1" applyBorder="1" applyAlignment="1" applyProtection="1">
      <alignment horizontal="center" vertical="center" wrapText="1"/>
    </xf>
    <xf numFmtId="0" fontId="13" fillId="9" borderId="17" xfId="1" applyNumberFormat="1" applyFont="1" applyFill="1" applyBorder="1" applyAlignment="1">
      <alignment horizontal="left" vertical="center"/>
    </xf>
    <xf numFmtId="0" fontId="1" fillId="3" borderId="21" xfId="1" applyNumberFormat="1" applyFont="1" applyFill="1" applyBorder="1" applyAlignment="1">
      <alignment horizontal="right" vertical="top"/>
    </xf>
    <xf numFmtId="0" fontId="0" fillId="0" borderId="17" xfId="0" applyBorder="1" applyProtection="1"/>
    <xf numFmtId="0" fontId="1" fillId="0" borderId="20" xfId="0" applyFont="1" applyBorder="1" applyAlignment="1" applyProtection="1">
      <alignment vertical="top"/>
    </xf>
    <xf numFmtId="0" fontId="1" fillId="3" borderId="20" xfId="0" applyFont="1" applyFill="1" applyBorder="1" applyAlignment="1" applyProtection="1">
      <alignment vertical="top"/>
    </xf>
    <xf numFmtId="0" fontId="0" fillId="0" borderId="21" xfId="0" applyBorder="1" applyProtection="1"/>
    <xf numFmtId="0" fontId="0" fillId="0" borderId="21" xfId="0" applyBorder="1" applyAlignment="1" applyProtection="1">
      <alignment wrapText="1"/>
    </xf>
    <xf numFmtId="0" fontId="1" fillId="3" borderId="22" xfId="1" applyNumberFormat="1" applyFont="1" applyFill="1" applyBorder="1" applyAlignment="1">
      <alignment horizontal="right" vertical="top"/>
    </xf>
    <xf numFmtId="0" fontId="0" fillId="3" borderId="20" xfId="0" applyFill="1" applyBorder="1" applyAlignment="1" applyProtection="1">
      <alignment wrapText="1"/>
    </xf>
    <xf numFmtId="0" fontId="8" fillId="10" borderId="21" xfId="0" applyFont="1" applyFill="1" applyBorder="1" applyAlignment="1" applyProtection="1">
      <alignment horizontal="right" vertical="top" wrapText="1"/>
    </xf>
    <xf numFmtId="1" fontId="10" fillId="10" borderId="25" xfId="1" quotePrefix="1" applyNumberFormat="1" applyFont="1" applyFill="1" applyBorder="1" applyAlignment="1" applyProtection="1">
      <alignment horizontal="center" vertical="center"/>
    </xf>
    <xf numFmtId="2" fontId="10" fillId="0" borderId="9" xfId="1" quotePrefix="1" applyNumberFormat="1" applyFont="1" applyFill="1" applyBorder="1" applyAlignment="1" applyProtection="1">
      <alignment horizontal="center" vertical="center"/>
    </xf>
    <xf numFmtId="1" fontId="10" fillId="10" borderId="9" xfId="1" applyNumberFormat="1" applyFont="1" applyFill="1" applyBorder="1" applyAlignment="1" applyProtection="1">
      <alignment horizontal="center" vertical="center"/>
    </xf>
    <xf numFmtId="1" fontId="10" fillId="10" borderId="26" xfId="1" applyNumberFormat="1" applyFont="1" applyFill="1" applyBorder="1" applyAlignment="1" applyProtection="1">
      <alignment horizontal="center" vertical="center"/>
    </xf>
    <xf numFmtId="2" fontId="10" fillId="0" borderId="25" xfId="1" quotePrefix="1" applyNumberFormat="1" applyFont="1" applyFill="1" applyBorder="1" applyAlignment="1" applyProtection="1">
      <alignment horizontal="center" vertical="center"/>
    </xf>
    <xf numFmtId="2" fontId="10" fillId="0" borderId="22" xfId="1" quotePrefix="1" applyNumberFormat="1" applyFont="1" applyFill="1" applyBorder="1" applyAlignment="1" applyProtection="1">
      <alignment horizontal="center" vertical="center"/>
    </xf>
    <xf numFmtId="0" fontId="1" fillId="0" borderId="9" xfId="0" applyFont="1" applyBorder="1" applyAlignment="1">
      <alignment vertical="top"/>
    </xf>
    <xf numFmtId="0" fontId="0" fillId="0" borderId="20" xfId="0" applyFill="1" applyBorder="1" applyAlignment="1">
      <alignment wrapText="1"/>
    </xf>
    <xf numFmtId="0" fontId="0" fillId="0" borderId="20" xfId="1" applyNumberFormat="1" applyFont="1" applyFill="1" applyBorder="1" applyAlignment="1">
      <alignment vertical="top" wrapText="1"/>
    </xf>
    <xf numFmtId="0" fontId="0" fillId="0" borderId="20" xfId="4" applyFont="1" applyFill="1" applyBorder="1" applyAlignment="1">
      <alignment vertical="center" wrapText="1"/>
    </xf>
    <xf numFmtId="0" fontId="1" fillId="0" borderId="16" xfId="3" applyFont="1" applyBorder="1" applyAlignment="1">
      <alignment vertical="center"/>
    </xf>
    <xf numFmtId="0" fontId="1" fillId="0" borderId="9" xfId="3" applyFont="1" applyBorder="1" applyAlignment="1">
      <alignment vertical="center"/>
    </xf>
    <xf numFmtId="0" fontId="0" fillId="0" borderId="20" xfId="1" applyNumberFormat="1" applyFont="1" applyFill="1" applyBorder="1" applyAlignment="1">
      <alignment vertical="center" wrapText="1"/>
    </xf>
    <xf numFmtId="0" fontId="0" fillId="0" borderId="9" xfId="0" applyBorder="1" applyAlignment="1">
      <alignment vertical="top"/>
    </xf>
    <xf numFmtId="0" fontId="0" fillId="0" borderId="17" xfId="0" applyBorder="1" applyAlignment="1" applyProtection="1">
      <alignment vertical="center"/>
    </xf>
    <xf numFmtId="0" fontId="0" fillId="0" borderId="17" xfId="0" applyBorder="1" applyAlignment="1" applyProtection="1">
      <alignment vertical="center" wrapText="1"/>
    </xf>
    <xf numFmtId="0" fontId="1" fillId="3" borderId="21" xfId="1" applyNumberFormat="1" applyFont="1" applyFill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9" xfId="1" applyNumberFormat="1" applyFont="1" applyFill="1" applyBorder="1" applyAlignment="1">
      <alignment vertical="top" wrapText="1"/>
    </xf>
    <xf numFmtId="0" fontId="0" fillId="0" borderId="9" xfId="1" applyNumberFormat="1" applyFont="1" applyFill="1" applyBorder="1" applyAlignment="1">
      <alignment vertical="top" wrapText="1"/>
    </xf>
    <xf numFmtId="0" fontId="1" fillId="3" borderId="17" xfId="1" applyNumberFormat="1" applyFont="1" applyFill="1" applyBorder="1" applyAlignment="1">
      <alignment horizontal="right" vertical="top"/>
    </xf>
    <xf numFmtId="0" fontId="8" fillId="6" borderId="21" xfId="0" applyFont="1" applyFill="1" applyBorder="1" applyAlignment="1" applyProtection="1">
      <alignment vertical="top"/>
    </xf>
    <xf numFmtId="1" fontId="10" fillId="0" borderId="9" xfId="1" quotePrefix="1" applyNumberFormat="1" applyFont="1" applyFill="1" applyBorder="1" applyAlignment="1" applyProtection="1">
      <alignment horizontal="center" vertical="center"/>
    </xf>
    <xf numFmtId="0" fontId="1" fillId="0" borderId="9" xfId="0" applyFont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0" fillId="0" borderId="20" xfId="5" applyFont="1" applyBorder="1" applyAlignment="1">
      <alignment horizontal="left" vertical="center" wrapText="1"/>
    </xf>
    <xf numFmtId="0" fontId="1" fillId="0" borderId="9" xfId="5" applyFont="1" applyBorder="1" applyAlignment="1">
      <alignment vertical="center"/>
    </xf>
    <xf numFmtId="0" fontId="0" fillId="0" borderId="20" xfId="4" applyFont="1" applyBorder="1" applyAlignment="1">
      <alignment horizontal="left" vertical="center" wrapText="1"/>
    </xf>
    <xf numFmtId="0" fontId="1" fillId="0" borderId="9" xfId="4" applyFont="1" applyBorder="1" applyAlignment="1">
      <alignment horizontal="left" vertical="center"/>
    </xf>
    <xf numFmtId="0" fontId="0" fillId="0" borderId="9" xfId="0" applyBorder="1" applyAlignment="1">
      <alignment vertical="top" wrapText="1"/>
    </xf>
    <xf numFmtId="0" fontId="0" fillId="0" borderId="9" xfId="4" applyFont="1" applyBorder="1" applyAlignment="1">
      <alignment horizontal="left" vertical="center"/>
    </xf>
    <xf numFmtId="0" fontId="0" fillId="0" borderId="17" xfId="0" applyBorder="1" applyAlignment="1" applyProtection="1">
      <alignment horizontal="right" vertical="top"/>
    </xf>
    <xf numFmtId="0" fontId="0" fillId="0" borderId="20" xfId="4" applyFont="1" applyFill="1" applyBorder="1" applyAlignment="1">
      <alignment horizontal="left" vertical="center" wrapText="1"/>
    </xf>
    <xf numFmtId="0" fontId="1" fillId="0" borderId="9" xfId="4" applyFont="1" applyFill="1" applyBorder="1" applyAlignment="1">
      <alignment vertical="center"/>
    </xf>
    <xf numFmtId="0" fontId="8" fillId="6" borderId="21" xfId="0" quotePrefix="1" applyFont="1" applyFill="1" applyBorder="1" applyProtection="1"/>
    <xf numFmtId="0" fontId="8" fillId="6" borderId="21" xfId="0" applyFont="1" applyFill="1" applyBorder="1" applyProtection="1"/>
    <xf numFmtId="2" fontId="10" fillId="3" borderId="28" xfId="0" applyNumberFormat="1" applyFont="1" applyFill="1" applyBorder="1" applyAlignment="1" applyProtection="1">
      <alignment horizontal="center" vertical="center" wrapText="1"/>
    </xf>
    <xf numFmtId="2" fontId="10" fillId="3" borderId="29" xfId="1" applyNumberFormat="1" applyFont="1" applyFill="1" applyBorder="1" applyAlignment="1">
      <alignment horizontal="center" vertical="center"/>
    </xf>
    <xf numFmtId="2" fontId="10" fillId="3" borderId="30" xfId="1" applyNumberFormat="1" applyFont="1" applyFill="1" applyBorder="1" applyAlignment="1">
      <alignment horizontal="center" vertical="center"/>
    </xf>
    <xf numFmtId="2" fontId="10" fillId="3" borderId="31" xfId="1" applyNumberFormat="1" applyFont="1" applyFill="1" applyBorder="1" applyAlignment="1">
      <alignment horizontal="center" vertical="center"/>
    </xf>
    <xf numFmtId="2" fontId="10" fillId="3" borderId="32" xfId="0" applyNumberFormat="1" applyFont="1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vertical="top" wrapText="1"/>
    </xf>
    <xf numFmtId="0" fontId="0" fillId="0" borderId="21" xfId="2" applyFont="1" applyFill="1" applyBorder="1" applyAlignment="1" applyProtection="1">
      <alignment vertical="top" wrapText="1"/>
    </xf>
    <xf numFmtId="0" fontId="0" fillId="0" borderId="21" xfId="3" applyFont="1" applyFill="1" applyBorder="1" applyAlignment="1" applyProtection="1">
      <alignment vertical="top" wrapText="1"/>
    </xf>
    <xf numFmtId="0" fontId="0" fillId="0" borderId="21" xfId="2" applyFont="1" applyBorder="1" applyAlignment="1" applyProtection="1">
      <alignment vertical="top" wrapText="1"/>
    </xf>
    <xf numFmtId="0" fontId="12" fillId="4" borderId="21" xfId="0" quotePrefix="1" applyFont="1" applyFill="1" applyBorder="1" applyAlignment="1" applyProtection="1">
      <alignment vertical="top" wrapText="1"/>
    </xf>
    <xf numFmtId="0" fontId="0" fillId="0" borderId="21" xfId="0" applyBorder="1" applyAlignment="1" applyProtection="1">
      <alignment vertical="top" wrapText="1"/>
    </xf>
    <xf numFmtId="0" fontId="0" fillId="3" borderId="21" xfId="0" applyFill="1" applyBorder="1" applyAlignment="1" applyProtection="1">
      <alignment vertical="top" wrapText="1"/>
    </xf>
    <xf numFmtId="0" fontId="1" fillId="3" borderId="21" xfId="1" applyNumberFormat="1" applyFont="1" applyFill="1" applyBorder="1" applyAlignment="1">
      <alignment vertical="top" wrapText="1"/>
    </xf>
    <xf numFmtId="0" fontId="9" fillId="4" borderId="17" xfId="0" quotePrefix="1" applyFont="1" applyFill="1" applyBorder="1" applyAlignment="1" applyProtection="1">
      <alignment vertical="top" wrapText="1"/>
    </xf>
    <xf numFmtId="2" fontId="10" fillId="27" borderId="9" xfId="1" applyNumberFormat="1" applyFont="1" applyFill="1" applyBorder="1" applyAlignment="1">
      <alignment horizontal="center" vertical="center"/>
    </xf>
    <xf numFmtId="0" fontId="3" fillId="28" borderId="19" xfId="0" applyFont="1" applyFill="1" applyBorder="1" applyProtection="1"/>
    <xf numFmtId="0" fontId="3" fillId="28" borderId="17" xfId="0" applyFont="1" applyFill="1" applyBorder="1" applyProtection="1"/>
    <xf numFmtId="0" fontId="0" fillId="28" borderId="17" xfId="0" applyFill="1" applyBorder="1" applyAlignment="1" applyProtection="1">
      <alignment wrapText="1"/>
    </xf>
    <xf numFmtId="0" fontId="1" fillId="28" borderId="17" xfId="0" applyFont="1" applyFill="1" applyBorder="1" applyAlignment="1" applyProtection="1">
      <alignment vertical="top"/>
    </xf>
    <xf numFmtId="0" fontId="1" fillId="28" borderId="18" xfId="0" applyFont="1" applyFill="1" applyBorder="1" applyAlignment="1" applyProtection="1">
      <alignment vertical="top" wrapText="1"/>
    </xf>
    <xf numFmtId="0" fontId="1" fillId="28" borderId="20" xfId="0" applyFont="1" applyFill="1" applyBorder="1" applyAlignment="1" applyProtection="1">
      <alignment vertical="top" wrapText="1"/>
    </xf>
    <xf numFmtId="0" fontId="1" fillId="28" borderId="21" xfId="0" applyFont="1" applyFill="1" applyBorder="1" applyAlignment="1" applyProtection="1">
      <alignment vertical="top" wrapText="1"/>
    </xf>
    <xf numFmtId="0" fontId="0" fillId="28" borderId="20" xfId="0" applyFill="1" applyBorder="1" applyAlignment="1" applyProtection="1">
      <alignment vertical="top" wrapText="1"/>
    </xf>
    <xf numFmtId="0" fontId="0" fillId="28" borderId="21" xfId="0" applyFill="1" applyBorder="1" applyAlignment="1" applyProtection="1">
      <alignment vertical="top" wrapText="1"/>
    </xf>
    <xf numFmtId="0" fontId="0" fillId="28" borderId="17" xfId="0" applyFont="1" applyFill="1" applyBorder="1" applyAlignment="1" applyProtection="1">
      <alignment vertical="top"/>
    </xf>
    <xf numFmtId="0" fontId="1" fillId="28" borderId="22" xfId="0" applyFont="1" applyFill="1" applyBorder="1" applyAlignment="1" applyProtection="1">
      <alignment wrapText="1"/>
    </xf>
    <xf numFmtId="0" fontId="0" fillId="28" borderId="20" xfId="0" applyFill="1" applyBorder="1" applyProtection="1"/>
    <xf numFmtId="0" fontId="0" fillId="28" borderId="21" xfId="0" applyFill="1" applyBorder="1" applyProtection="1"/>
    <xf numFmtId="0" fontId="1" fillId="28" borderId="18" xfId="2" applyFont="1" applyFill="1" applyBorder="1" applyAlignment="1" applyProtection="1">
      <alignment vertical="top" wrapText="1"/>
    </xf>
    <xf numFmtId="0" fontId="0" fillId="28" borderId="18" xfId="2" applyFont="1" applyFill="1" applyBorder="1" applyAlignment="1" applyProtection="1">
      <alignment vertical="top" wrapText="1"/>
    </xf>
    <xf numFmtId="0" fontId="1" fillId="28" borderId="18" xfId="3" applyFont="1" applyFill="1" applyBorder="1" applyAlignment="1" applyProtection="1">
      <alignment vertical="top" wrapText="1"/>
    </xf>
    <xf numFmtId="0" fontId="0" fillId="28" borderId="4" xfId="0" applyFill="1" applyBorder="1" applyAlignment="1" applyProtection="1">
      <alignment vertical="top" wrapText="1"/>
    </xf>
    <xf numFmtId="0" fontId="0" fillId="28" borderId="0" xfId="0" applyFill="1" applyBorder="1" applyAlignment="1" applyProtection="1">
      <alignment vertical="top" wrapText="1"/>
    </xf>
    <xf numFmtId="0" fontId="1" fillId="28" borderId="22" xfId="3" applyFont="1" applyFill="1" applyBorder="1" applyAlignment="1" applyProtection="1">
      <alignment vertical="top" wrapText="1"/>
    </xf>
    <xf numFmtId="2" fontId="10" fillId="29" borderId="25" xfId="1" applyNumberFormat="1" applyFont="1" applyFill="1" applyBorder="1" applyAlignment="1">
      <alignment horizontal="center" vertical="center"/>
    </xf>
    <xf numFmtId="2" fontId="10" fillId="29" borderId="9" xfId="1" applyNumberFormat="1" applyFont="1" applyFill="1" applyBorder="1" applyAlignment="1">
      <alignment horizontal="center" vertical="center"/>
    </xf>
    <xf numFmtId="2" fontId="10" fillId="29" borderId="20" xfId="1" applyNumberFormat="1" applyFont="1" applyFill="1" applyBorder="1" applyAlignment="1">
      <alignment horizontal="center" vertical="center"/>
    </xf>
    <xf numFmtId="2" fontId="10" fillId="29" borderId="26" xfId="1" applyNumberFormat="1" applyFont="1" applyFill="1" applyBorder="1" applyAlignment="1">
      <alignment horizontal="center" vertical="center"/>
    </xf>
    <xf numFmtId="2" fontId="10" fillId="29" borderId="22" xfId="1" applyNumberFormat="1" applyFont="1" applyFill="1" applyBorder="1" applyAlignment="1">
      <alignment horizontal="center" vertical="center"/>
    </xf>
    <xf numFmtId="2" fontId="10" fillId="30" borderId="9" xfId="1" applyNumberFormat="1" applyFont="1" applyFill="1" applyBorder="1" applyAlignment="1">
      <alignment horizontal="center" vertical="center"/>
    </xf>
    <xf numFmtId="2" fontId="10" fillId="30" borderId="20" xfId="1" applyNumberFormat="1" applyFont="1" applyFill="1" applyBorder="1" applyAlignment="1">
      <alignment horizontal="center" vertical="center"/>
    </xf>
    <xf numFmtId="2" fontId="10" fillId="30" borderId="26" xfId="1" applyNumberFormat="1" applyFont="1" applyFill="1" applyBorder="1" applyAlignment="1">
      <alignment horizontal="center" vertical="center"/>
    </xf>
    <xf numFmtId="2" fontId="10" fillId="30" borderId="25" xfId="1" applyNumberFormat="1" applyFont="1" applyFill="1" applyBorder="1" applyAlignment="1">
      <alignment horizontal="center" vertical="center"/>
    </xf>
    <xf numFmtId="2" fontId="10" fillId="30" borderId="22" xfId="1" applyNumberFormat="1" applyFont="1" applyFill="1" applyBorder="1" applyAlignment="1">
      <alignment horizontal="center" vertical="center"/>
    </xf>
    <xf numFmtId="2" fontId="10" fillId="30" borderId="29" xfId="1" applyNumberFormat="1" applyFont="1" applyFill="1" applyBorder="1" applyAlignment="1">
      <alignment horizontal="center" vertical="center"/>
    </xf>
    <xf numFmtId="0" fontId="2" fillId="31" borderId="0" xfId="0" applyFont="1" applyFill="1" applyBorder="1" applyAlignment="1" applyProtection="1">
      <alignment horizontal="right" vertical="center" wrapText="1"/>
    </xf>
    <xf numFmtId="0" fontId="0" fillId="32" borderId="9" xfId="0" applyFont="1" applyFill="1" applyBorder="1" applyAlignment="1">
      <alignment wrapText="1"/>
    </xf>
    <xf numFmtId="0" fontId="0" fillId="31" borderId="0" xfId="0" applyFont="1" applyFill="1" applyBorder="1" applyAlignment="1">
      <alignment wrapText="1"/>
    </xf>
    <xf numFmtId="0" fontId="0" fillId="33" borderId="45" xfId="0" applyFont="1" applyFill="1" applyBorder="1" applyAlignment="1">
      <alignment wrapText="1"/>
    </xf>
    <xf numFmtId="0" fontId="0" fillId="34" borderId="45" xfId="0" applyFont="1" applyFill="1" applyBorder="1" applyAlignment="1">
      <alignment horizontal="center" vertical="center" wrapText="1"/>
    </xf>
    <xf numFmtId="0" fontId="1" fillId="31" borderId="0" xfId="1" applyNumberFormat="1" applyFont="1" applyFill="1" applyBorder="1" applyAlignment="1">
      <alignment wrapText="1"/>
    </xf>
    <xf numFmtId="2" fontId="33" fillId="35" borderId="46" xfId="1" applyNumberFormat="1" applyFont="1" applyFill="1" applyBorder="1" applyAlignment="1">
      <alignment horizontal="center" wrapText="1"/>
    </xf>
    <xf numFmtId="0" fontId="3" fillId="3" borderId="15" xfId="0" applyFont="1" applyFill="1" applyBorder="1" applyAlignment="1" applyProtection="1">
      <alignment horizontal="center" wrapText="1"/>
    </xf>
    <xf numFmtId="0" fontId="3" fillId="3" borderId="12" xfId="0" applyFont="1" applyFill="1" applyBorder="1" applyAlignment="1" applyProtection="1">
      <alignment horizontal="center" wrapText="1"/>
    </xf>
    <xf numFmtId="0" fontId="3" fillId="3" borderId="14" xfId="0" applyFont="1" applyFill="1" applyBorder="1" applyAlignment="1" applyProtection="1">
      <alignment horizontal="center" wrapText="1"/>
    </xf>
    <xf numFmtId="0" fontId="3" fillId="0" borderId="20" xfId="0" applyFont="1" applyBorder="1" applyAlignment="1" applyProtection="1">
      <alignment horizontal="center" wrapText="1"/>
    </xf>
    <xf numFmtId="0" fontId="3" fillId="0" borderId="21" xfId="0" applyFont="1" applyBorder="1" applyAlignment="1"/>
    <xf numFmtId="0" fontId="3" fillId="0" borderId="22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8" fillId="6" borderId="20" xfId="0" applyFont="1" applyFill="1" applyBorder="1" applyAlignment="1" applyProtection="1">
      <alignment horizontal="center" vertical="top"/>
    </xf>
    <xf numFmtId="0" fontId="8" fillId="6" borderId="21" xfId="0" applyFont="1" applyFill="1" applyBorder="1" applyAlignment="1" applyProtection="1">
      <alignment horizontal="center" vertical="top"/>
    </xf>
    <xf numFmtId="0" fontId="8" fillId="6" borderId="21" xfId="0" applyFont="1" applyFill="1" applyBorder="1" applyAlignment="1" applyProtection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42" xfId="0" applyFont="1" applyBorder="1" applyAlignment="1" applyProtection="1">
      <alignment horizontal="center" vertical="center" wrapText="1"/>
    </xf>
    <xf numFmtId="0" fontId="0" fillId="0" borderId="43" xfId="0" applyFont="1" applyBorder="1" applyAlignment="1" applyProtection="1">
      <alignment horizontal="center" vertical="center" wrapText="1"/>
    </xf>
    <xf numFmtId="0" fontId="0" fillId="0" borderId="44" xfId="0" applyFont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wrapText="1"/>
    </xf>
    <xf numFmtId="0" fontId="3" fillId="0" borderId="12" xfId="0" applyFont="1" applyFill="1" applyBorder="1" applyAlignment="1" applyProtection="1">
      <alignment horizontal="center" wrapText="1"/>
    </xf>
    <xf numFmtId="0" fontId="3" fillId="0" borderId="13" xfId="0" applyFont="1" applyFill="1" applyBorder="1" applyAlignment="1" applyProtection="1">
      <alignment horizontal="center" wrapText="1"/>
    </xf>
    <xf numFmtId="0" fontId="3" fillId="0" borderId="14" xfId="0" applyFont="1" applyFill="1" applyBorder="1" applyAlignment="1" applyProtection="1">
      <alignment horizontal="center" wrapText="1"/>
    </xf>
    <xf numFmtId="0" fontId="8" fillId="8" borderId="20" xfId="0" applyFont="1" applyFill="1" applyBorder="1" applyAlignment="1" applyProtection="1">
      <alignment horizontal="center"/>
    </xf>
    <xf numFmtId="0" fontId="8" fillId="8" borderId="21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 vertical="center" wrapText="1"/>
    </xf>
    <xf numFmtId="0" fontId="8" fillId="6" borderId="21" xfId="3" applyFont="1" applyFill="1" applyBorder="1" applyAlignment="1" applyProtection="1">
      <alignment horizontal="left" vertical="center" wrapText="1"/>
    </xf>
  </cellXfs>
  <cellStyles count="104">
    <cellStyle name="20% - Accent1 2" xfId="6"/>
    <cellStyle name="20% - Accent1 3" xfId="7"/>
    <cellStyle name="20% - Accent2 2" xfId="8"/>
    <cellStyle name="20% - Accent2 3" xfId="9"/>
    <cellStyle name="20% - Accent3 2" xfId="10"/>
    <cellStyle name="20% - Accent3 3" xfId="11"/>
    <cellStyle name="20% - Accent4 2" xfId="12"/>
    <cellStyle name="20% - Accent4 3" xfId="13"/>
    <cellStyle name="20% - Accent5 2" xfId="14"/>
    <cellStyle name="20% - Accent5 3" xfId="15"/>
    <cellStyle name="20% - Accent6 2" xfId="16"/>
    <cellStyle name="20% - Accent6 3" xfId="17"/>
    <cellStyle name="40% - Accent1 2" xfId="18"/>
    <cellStyle name="40% - Accent1 3" xfId="19"/>
    <cellStyle name="40% - Accent2 2" xfId="20"/>
    <cellStyle name="40% - Accent2 3" xfId="21"/>
    <cellStyle name="40% - Accent3 2" xfId="22"/>
    <cellStyle name="40% - Accent3 3" xfId="23"/>
    <cellStyle name="40% - Accent4 2" xfId="24"/>
    <cellStyle name="40% - Accent4 3" xfId="25"/>
    <cellStyle name="40% - Accent5 2" xfId="26"/>
    <cellStyle name="40% - Accent5 3" xfId="27"/>
    <cellStyle name="40% - Accent6 2" xfId="28"/>
    <cellStyle name="40% - Accent6 3" xfId="29"/>
    <cellStyle name="60% - Accent1 2" xfId="30"/>
    <cellStyle name="60% - Accent1 3" xfId="31"/>
    <cellStyle name="60% - Accent2 2" xfId="32"/>
    <cellStyle name="60% - Accent2 3" xfId="33"/>
    <cellStyle name="60% - Accent3 2" xfId="34"/>
    <cellStyle name="60% - Accent3 3" xfId="35"/>
    <cellStyle name="60% - Accent4 2" xfId="36"/>
    <cellStyle name="60% - Accent4 3" xfId="37"/>
    <cellStyle name="60% - Accent5 2" xfId="38"/>
    <cellStyle name="60% - Accent5 3" xfId="39"/>
    <cellStyle name="60% - Accent6 2" xfId="40"/>
    <cellStyle name="60% - Accent6 3" xfId="41"/>
    <cellStyle name="Accent1 2" xfId="42"/>
    <cellStyle name="Accent1 3" xfId="43"/>
    <cellStyle name="Accent2 2" xfId="44"/>
    <cellStyle name="Accent2 3" xfId="45"/>
    <cellStyle name="Accent3 2" xfId="46"/>
    <cellStyle name="Accent3 3" xfId="47"/>
    <cellStyle name="Accent4 2" xfId="48"/>
    <cellStyle name="Accent4 3" xfId="49"/>
    <cellStyle name="Accent5 2" xfId="50"/>
    <cellStyle name="Accent5 3" xfId="51"/>
    <cellStyle name="Accent6 2" xfId="52"/>
    <cellStyle name="Accent6 3" xfId="53"/>
    <cellStyle name="Bad 2" xfId="54"/>
    <cellStyle name="Bad 3" xfId="55"/>
    <cellStyle name="Calculation 2" xfId="56"/>
    <cellStyle name="Calculation 3" xfId="57"/>
    <cellStyle name="Check Cell 2" xfId="58"/>
    <cellStyle name="Check Cell 3" xfId="59"/>
    <cellStyle name="Explanatory Text 2" xfId="60"/>
    <cellStyle name="Explanatory Text 3" xfId="61"/>
    <cellStyle name="Good 2" xfId="62"/>
    <cellStyle name="Good 3" xfId="63"/>
    <cellStyle name="Heading 1 2" xfId="64"/>
    <cellStyle name="Heading 1 3" xfId="65"/>
    <cellStyle name="Heading 2 2" xfId="66"/>
    <cellStyle name="Heading 2 3" xfId="67"/>
    <cellStyle name="Heading 3 2" xfId="68"/>
    <cellStyle name="Heading 3 3" xfId="69"/>
    <cellStyle name="Heading 4 2" xfId="70"/>
    <cellStyle name="Heading 4 3" xfId="71"/>
    <cellStyle name="Input 2" xfId="72"/>
    <cellStyle name="Input 3" xfId="73"/>
    <cellStyle name="Linked Cell 2" xfId="74"/>
    <cellStyle name="Linked Cell 3" xfId="75"/>
    <cellStyle name="Neutral 2" xfId="76"/>
    <cellStyle name="Neutral 3" xfId="77"/>
    <cellStyle name="Normal" xfId="0" builtinId="0"/>
    <cellStyle name="Normal 2" xfId="3"/>
    <cellStyle name="Normal 2 2" xfId="78"/>
    <cellStyle name="Normal 2 3" xfId="79"/>
    <cellStyle name="Normal 2 3 2" xfId="80"/>
    <cellStyle name="Normal 2 4" xfId="81"/>
    <cellStyle name="Normal 3" xfId="5"/>
    <cellStyle name="Normal 4" xfId="4"/>
    <cellStyle name="Normal 4 2" xfId="82"/>
    <cellStyle name="Normal 5" xfId="83"/>
    <cellStyle name="Normal 6" xfId="84"/>
    <cellStyle name="Normal 6 2" xfId="2"/>
    <cellStyle name="Normal 7" xfId="85"/>
    <cellStyle name="Normal 8" xfId="86"/>
    <cellStyle name="Normal_KPIs and MIs 27032009" xfId="1"/>
    <cellStyle name="Note 2" xfId="87"/>
    <cellStyle name="Note 3" xfId="88"/>
    <cellStyle name="Output 2" xfId="89"/>
    <cellStyle name="Output 3" xfId="90"/>
    <cellStyle name="Percent 2" xfId="91"/>
    <cellStyle name="Percent 2 2" xfId="92"/>
    <cellStyle name="Percent 3" xfId="93"/>
    <cellStyle name="Percent 4" xfId="94"/>
    <cellStyle name="Percent 5" xfId="95"/>
    <cellStyle name="Percent 6" xfId="96"/>
    <cellStyle name="TableStyleLight1" xfId="97"/>
    <cellStyle name="Title 2" xfId="98"/>
    <cellStyle name="Title 3" xfId="99"/>
    <cellStyle name="Total 2" xfId="100"/>
    <cellStyle name="Total 3" xfId="101"/>
    <cellStyle name="Warning Text 2" xfId="102"/>
    <cellStyle name="Warning Text 3" xfId="103"/>
  </cellStyles>
  <dxfs count="6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5"/>
  <sheetViews>
    <sheetView showGridLines="0" tabSelected="1" zoomScale="74" zoomScaleNormal="74" zoomScaleSheetLayoutView="70" workbookViewId="0">
      <pane xSplit="6" ySplit="14" topLeftCell="G199" activePane="bottomRight" state="frozen"/>
      <selection activeCell="A303" sqref="A303:E303"/>
      <selection pane="topRight" activeCell="A303" sqref="A303:E303"/>
      <selection pane="bottomLeft" activeCell="A303" sqref="A303:E303"/>
      <selection pane="bottomRight" activeCell="B214" sqref="B214"/>
    </sheetView>
  </sheetViews>
  <sheetFormatPr defaultColWidth="9.109375" defaultRowHeight="13.2"/>
  <cols>
    <col min="1" max="1" width="8.88671875" style="2" customWidth="1"/>
    <col min="2" max="2" width="2.6640625" style="2" customWidth="1"/>
    <col min="3" max="3" width="3.109375" style="2" customWidth="1"/>
    <col min="4" max="4" width="8.6640625" style="2" customWidth="1"/>
    <col min="5" max="5" width="20.88671875" style="2" customWidth="1"/>
    <col min="6" max="6" width="42.33203125" style="2" customWidth="1"/>
    <col min="7" max="7" width="12.44140625" style="2" customWidth="1"/>
    <col min="8" max="8" width="11.6640625" style="2" customWidth="1"/>
    <col min="9" max="9" width="17.5546875" style="2" customWidth="1"/>
    <col min="10" max="10" width="11.6640625" style="2" customWidth="1"/>
    <col min="11" max="11" width="14.6640625" style="2" customWidth="1"/>
    <col min="12" max="19" width="11.6640625" style="2" customWidth="1"/>
    <col min="20" max="16384" width="9.109375" style="2"/>
  </cols>
  <sheetData>
    <row r="1" spans="1:19" ht="13.8" thickBot="1">
      <c r="I1" s="3"/>
      <c r="J1" s="4"/>
      <c r="M1"/>
      <c r="N1"/>
      <c r="O1"/>
      <c r="Q1"/>
      <c r="R1"/>
      <c r="S1"/>
    </row>
    <row r="2" spans="1:19" ht="17.399999999999999" hidden="1">
      <c r="A2" s="5"/>
      <c r="B2" s="6" t="s">
        <v>1</v>
      </c>
      <c r="C2" s="7"/>
      <c r="D2" s="7"/>
      <c r="E2" s="8"/>
      <c r="F2" s="9"/>
      <c r="G2" s="10"/>
      <c r="H2" s="10"/>
      <c r="L2" s="10"/>
      <c r="P2" s="10"/>
    </row>
    <row r="3" spans="1:19" ht="17.399999999999999" hidden="1">
      <c r="A3" s="1"/>
      <c r="B3" s="11"/>
      <c r="C3" s="10"/>
      <c r="D3" s="10"/>
      <c r="E3" s="10"/>
      <c r="F3" s="12"/>
      <c r="G3" s="10"/>
      <c r="H3" s="10"/>
      <c r="L3" s="10"/>
      <c r="P3" s="10"/>
    </row>
    <row r="4" spans="1:19" ht="17.399999999999999" hidden="1">
      <c r="A4" s="1"/>
      <c r="B4" s="11"/>
      <c r="C4" s="10"/>
      <c r="D4" s="10"/>
      <c r="E4" s="10"/>
      <c r="F4" s="12"/>
      <c r="G4" s="10"/>
      <c r="H4" s="10"/>
      <c r="I4" s="13"/>
      <c r="L4" s="10"/>
      <c r="P4" s="10"/>
    </row>
    <row r="5" spans="1:19" ht="17.399999999999999" hidden="1">
      <c r="A5" s="1"/>
      <c r="B5" s="11"/>
      <c r="C5" s="10"/>
      <c r="D5" s="10"/>
      <c r="E5" s="10"/>
      <c r="F5" s="12"/>
      <c r="G5" s="10"/>
      <c r="H5" s="10"/>
      <c r="I5" s="13"/>
      <c r="L5" s="10"/>
      <c r="P5" s="10"/>
    </row>
    <row r="6" spans="1:19" ht="17.399999999999999" hidden="1">
      <c r="A6" s="1"/>
      <c r="B6" s="11"/>
      <c r="C6" s="10"/>
      <c r="D6" s="10"/>
      <c r="E6" s="10"/>
      <c r="F6" s="12"/>
      <c r="G6" s="10"/>
      <c r="H6" s="10"/>
      <c r="I6" s="13"/>
      <c r="L6" s="10"/>
      <c r="P6" s="10"/>
    </row>
    <row r="7" spans="1:19" ht="17.399999999999999" hidden="1">
      <c r="A7" s="1"/>
      <c r="B7" s="11"/>
      <c r="C7" s="10" t="s">
        <v>2</v>
      </c>
      <c r="D7" s="10"/>
      <c r="E7" s="10"/>
      <c r="F7" s="12"/>
      <c r="G7" s="10"/>
      <c r="H7" s="10"/>
      <c r="I7" s="13"/>
      <c r="L7" s="10"/>
      <c r="P7" s="10"/>
    </row>
    <row r="8" spans="1:19" ht="18" hidden="1" thickBot="1">
      <c r="A8" s="1"/>
      <c r="B8" s="14"/>
      <c r="C8" s="15"/>
      <c r="D8" s="15"/>
      <c r="E8" s="15"/>
      <c r="F8" s="16"/>
      <c r="G8" s="10"/>
      <c r="H8" s="10"/>
      <c r="L8" s="10"/>
      <c r="P8" s="10"/>
    </row>
    <row r="9" spans="1:19" ht="72.75" customHeight="1">
      <c r="A9" s="304" t="s">
        <v>0</v>
      </c>
      <c r="B9" s="304"/>
      <c r="C9" s="304"/>
      <c r="D9" s="304"/>
      <c r="E9" s="304"/>
      <c r="F9" s="304"/>
      <c r="G9" s="276" t="s">
        <v>3</v>
      </c>
      <c r="H9" s="277"/>
      <c r="I9" s="278" t="s">
        <v>458</v>
      </c>
      <c r="J9" s="279"/>
      <c r="K9" s="278" t="s">
        <v>459</v>
      </c>
      <c r="L9" s="280"/>
      <c r="M9" s="281" t="s">
        <v>460</v>
      </c>
      <c r="N9" s="282"/>
      <c r="O9" s="278" t="s">
        <v>461</v>
      </c>
      <c r="P9" s="17"/>
    </row>
    <row r="10" spans="1:19" ht="26.25" customHeight="1" thickBot="1"/>
    <row r="11" spans="1:19" s="23" customFormat="1" ht="32.25" customHeight="1" thickBot="1">
      <c r="A11" s="18"/>
      <c r="B11" s="19"/>
      <c r="C11" s="19"/>
      <c r="D11" s="20"/>
      <c r="E11" s="21"/>
      <c r="F11" s="22"/>
      <c r="G11" s="295" t="s">
        <v>457</v>
      </c>
      <c r="H11" s="298" t="s">
        <v>4</v>
      </c>
      <c r="I11" s="299"/>
      <c r="J11" s="299"/>
      <c r="K11" s="300"/>
      <c r="L11" s="298" t="s">
        <v>5</v>
      </c>
      <c r="M11" s="299"/>
      <c r="N11" s="299"/>
      <c r="O11" s="301"/>
      <c r="P11" s="283" t="s">
        <v>6</v>
      </c>
      <c r="Q11" s="284"/>
      <c r="R11" s="284"/>
      <c r="S11" s="285"/>
    </row>
    <row r="12" spans="1:19" s="23" customFormat="1" ht="29.25" customHeight="1" thickBot="1">
      <c r="A12" s="24" t="s">
        <v>7</v>
      </c>
      <c r="B12" s="25"/>
      <c r="C12" s="25"/>
      <c r="D12" s="26"/>
      <c r="E12" s="27"/>
      <c r="F12" s="28" t="s">
        <v>8</v>
      </c>
      <c r="G12" s="296"/>
      <c r="H12" s="29" t="s">
        <v>9</v>
      </c>
      <c r="I12" s="30" t="s">
        <v>10</v>
      </c>
      <c r="J12" s="30" t="s">
        <v>11</v>
      </c>
      <c r="K12" s="31" t="s">
        <v>12</v>
      </c>
      <c r="L12" s="29" t="s">
        <v>9</v>
      </c>
      <c r="M12" s="30" t="s">
        <v>10</v>
      </c>
      <c r="N12" s="30" t="s">
        <v>11</v>
      </c>
      <c r="O12" s="32" t="s">
        <v>12</v>
      </c>
      <c r="P12" s="33" t="s">
        <v>9</v>
      </c>
      <c r="Q12" s="30" t="s">
        <v>10</v>
      </c>
      <c r="R12" s="30" t="s">
        <v>11</v>
      </c>
      <c r="S12" s="32" t="s">
        <v>12</v>
      </c>
    </row>
    <row r="13" spans="1:19" s="23" customFormat="1" ht="26.25" customHeight="1">
      <c r="A13" s="286" t="s">
        <v>13</v>
      </c>
      <c r="B13" s="287"/>
      <c r="C13" s="287"/>
      <c r="D13" s="287"/>
      <c r="E13" s="288"/>
      <c r="F13" s="28"/>
      <c r="G13" s="296"/>
      <c r="H13" s="34">
        <v>219</v>
      </c>
      <c r="I13" s="35">
        <v>61</v>
      </c>
      <c r="J13" s="35">
        <v>48</v>
      </c>
      <c r="K13" s="36">
        <v>110</v>
      </c>
      <c r="L13" s="34">
        <v>219</v>
      </c>
      <c r="M13" s="35">
        <v>61</v>
      </c>
      <c r="N13" s="35">
        <v>48</v>
      </c>
      <c r="O13" s="37">
        <v>110</v>
      </c>
      <c r="P13" s="38">
        <v>219</v>
      </c>
      <c r="Q13" s="35">
        <v>61</v>
      </c>
      <c r="R13" s="35">
        <v>48</v>
      </c>
      <c r="S13" s="37">
        <v>110</v>
      </c>
    </row>
    <row r="14" spans="1:19" s="23" customFormat="1" ht="27.75" customHeight="1" thickBot="1">
      <c r="A14" s="286" t="s">
        <v>14</v>
      </c>
      <c r="B14" s="289"/>
      <c r="C14" s="289"/>
      <c r="D14" s="289"/>
      <c r="E14" s="290"/>
      <c r="F14" s="28"/>
      <c r="G14" s="297"/>
      <c r="H14" s="39">
        <v>219.07999999999933</v>
      </c>
      <c r="I14" s="40">
        <v>73.200000000000088</v>
      </c>
      <c r="J14" s="40">
        <v>72.939999999999984</v>
      </c>
      <c r="K14" s="41">
        <v>72.94</v>
      </c>
      <c r="L14" s="39">
        <v>219.07999999999933</v>
      </c>
      <c r="M14" s="40">
        <v>73.200000000000088</v>
      </c>
      <c r="N14" s="40">
        <v>72.939999999999984</v>
      </c>
      <c r="O14" s="42">
        <v>72.94</v>
      </c>
      <c r="P14" s="43">
        <v>219.07999999999933</v>
      </c>
      <c r="Q14" s="40">
        <v>73.200000000000088</v>
      </c>
      <c r="R14" s="40">
        <v>72.939999999999984</v>
      </c>
      <c r="S14" s="42">
        <v>72.94</v>
      </c>
    </row>
    <row r="15" spans="1:19" s="55" customFormat="1" ht="15.6">
      <c r="A15" s="44" t="s">
        <v>15</v>
      </c>
      <c r="B15" s="45"/>
      <c r="C15" s="46"/>
      <c r="D15" s="47"/>
      <c r="E15" s="48"/>
      <c r="F15" s="49"/>
      <c r="G15" s="244"/>
      <c r="H15" s="50"/>
      <c r="I15" s="51"/>
      <c r="J15" s="51"/>
      <c r="K15" s="52"/>
      <c r="L15" s="50"/>
      <c r="M15" s="51"/>
      <c r="N15" s="51"/>
      <c r="O15" s="53"/>
      <c r="P15" s="54"/>
      <c r="Q15" s="51"/>
      <c r="R15" s="51"/>
      <c r="S15" s="53"/>
    </row>
    <row r="16" spans="1:19" s="55" customFormat="1" ht="42.75" customHeight="1">
      <c r="A16" s="56"/>
      <c r="B16" s="57" t="s">
        <v>16</v>
      </c>
      <c r="C16" s="58"/>
      <c r="D16" s="59"/>
      <c r="E16" s="60"/>
      <c r="F16" s="61"/>
      <c r="G16" s="61"/>
      <c r="H16" s="62"/>
      <c r="I16" s="63"/>
      <c r="J16" s="63"/>
      <c r="K16" s="64"/>
      <c r="L16" s="62"/>
      <c r="M16" s="63"/>
      <c r="N16" s="63"/>
      <c r="O16" s="65"/>
      <c r="P16" s="66"/>
      <c r="Q16" s="63"/>
      <c r="R16" s="63"/>
      <c r="S16" s="65"/>
    </row>
    <row r="17" spans="1:19" s="55" customFormat="1" ht="30" customHeight="1">
      <c r="A17" s="67" t="s">
        <v>17</v>
      </c>
      <c r="B17" s="68"/>
      <c r="C17" s="69" t="s">
        <v>18</v>
      </c>
      <c r="D17" s="293" t="s">
        <v>19</v>
      </c>
      <c r="E17" s="294"/>
      <c r="F17" s="294"/>
      <c r="G17" s="109">
        <v>6</v>
      </c>
      <c r="H17" s="70">
        <f>AVERAGE(AVERAGE(H19:H20),H21:H22)</f>
        <v>4.7008212493789783</v>
      </c>
      <c r="I17" s="71">
        <f t="shared" ref="I17:S17" si="0">AVERAGE(AVERAGE(I19:I20),I21:I22)</f>
        <v>4.8250748664752541</v>
      </c>
      <c r="J17" s="71">
        <f t="shared" si="0"/>
        <v>4.402025122999464</v>
      </c>
      <c r="K17" s="72">
        <f t="shared" si="0"/>
        <v>4.8248861898173976</v>
      </c>
      <c r="L17" s="70">
        <f t="shared" si="0"/>
        <v>4.833333333333333</v>
      </c>
      <c r="M17" s="71">
        <f t="shared" si="0"/>
        <v>5.166666666666667</v>
      </c>
      <c r="N17" s="71">
        <f t="shared" si="0"/>
        <v>4.75</v>
      </c>
      <c r="O17" s="73">
        <f t="shared" si="0"/>
        <v>5</v>
      </c>
      <c r="P17" s="74">
        <f t="shared" si="0"/>
        <v>1.0059615919126501</v>
      </c>
      <c r="Q17" s="71">
        <f t="shared" si="0"/>
        <v>0.90681359597246658</v>
      </c>
      <c r="R17" s="71">
        <f t="shared" si="0"/>
        <v>1.1381246406960075</v>
      </c>
      <c r="S17" s="73">
        <f t="shared" si="0"/>
        <v>0.99411064360112023</v>
      </c>
    </row>
    <row r="18" spans="1:19" s="86" customFormat="1" ht="30" customHeight="1">
      <c r="A18" s="75" t="s">
        <v>20</v>
      </c>
      <c r="B18" s="76"/>
      <c r="C18" s="77"/>
      <c r="D18" s="78">
        <v>1.1000000000000001</v>
      </c>
      <c r="E18" s="79" t="s">
        <v>21</v>
      </c>
      <c r="F18" s="80"/>
      <c r="G18" s="245"/>
      <c r="H18" s="81">
        <f>AVERAGE(H19:H20)</f>
        <v>4.4639383942303752</v>
      </c>
      <c r="I18" s="82">
        <f t="shared" ref="I18:S18" si="1">AVERAGE(I19:I20)</f>
        <v>4.4043715846994527</v>
      </c>
      <c r="J18" s="82">
        <f t="shared" si="1"/>
        <v>4.3417462652992889</v>
      </c>
      <c r="K18" s="83">
        <f t="shared" si="1"/>
        <v>4.6370752957782289</v>
      </c>
      <c r="L18" s="81">
        <f t="shared" si="1"/>
        <v>4.5</v>
      </c>
      <c r="M18" s="82">
        <f t="shared" si="1"/>
        <v>4.5</v>
      </c>
      <c r="N18" s="82">
        <f t="shared" si="1"/>
        <v>4.5</v>
      </c>
      <c r="O18" s="84">
        <f t="shared" si="1"/>
        <v>5</v>
      </c>
      <c r="P18" s="85">
        <f t="shared" si="1"/>
        <v>0.98879325517452576</v>
      </c>
      <c r="Q18" s="82">
        <f t="shared" si="1"/>
        <v>1.0378525953031343</v>
      </c>
      <c r="R18" s="82">
        <f t="shared" si="1"/>
        <v>0.8988568020575276</v>
      </c>
      <c r="S18" s="84">
        <f t="shared" si="1"/>
        <v>1.0067281436137874</v>
      </c>
    </row>
    <row r="19" spans="1:19" s="86" customFormat="1" ht="30" customHeight="1">
      <c r="A19" s="75" t="s">
        <v>22</v>
      </c>
      <c r="B19" s="76"/>
      <c r="C19" s="77"/>
      <c r="D19" s="78"/>
      <c r="E19" s="87"/>
      <c r="F19" s="88" t="s">
        <v>23</v>
      </c>
      <c r="G19" s="245"/>
      <c r="H19" s="89">
        <v>4.5298336067494738</v>
      </c>
      <c r="I19" s="90">
        <v>4.4754098360655732</v>
      </c>
      <c r="J19" s="91">
        <v>4.3840202350840656</v>
      </c>
      <c r="K19" s="92">
        <v>4.7188099808061441</v>
      </c>
      <c r="L19" s="89">
        <v>5</v>
      </c>
      <c r="M19" s="90">
        <v>5</v>
      </c>
      <c r="N19" s="91">
        <v>5</v>
      </c>
      <c r="O19" s="93">
        <v>5</v>
      </c>
      <c r="P19" s="94">
        <v>1.0297839347012456</v>
      </c>
      <c r="Q19" s="90">
        <v>1.0410929273833422</v>
      </c>
      <c r="R19" s="91">
        <v>0.95557915259690407</v>
      </c>
      <c r="S19" s="93">
        <v>1.0690816986699885</v>
      </c>
    </row>
    <row r="20" spans="1:19" s="86" customFormat="1" ht="30" customHeight="1">
      <c r="A20" s="75" t="s">
        <v>22</v>
      </c>
      <c r="B20" s="76"/>
      <c r="C20" s="77"/>
      <c r="D20" s="78"/>
      <c r="E20" s="87"/>
      <c r="F20" s="88" t="s">
        <v>24</v>
      </c>
      <c r="G20" s="245"/>
      <c r="H20" s="89">
        <v>4.3980431817112757</v>
      </c>
      <c r="I20" s="90">
        <v>4.333333333333333</v>
      </c>
      <c r="J20" s="91">
        <v>4.299472295514513</v>
      </c>
      <c r="K20" s="92">
        <v>4.5553406107503136</v>
      </c>
      <c r="L20" s="89">
        <v>4</v>
      </c>
      <c r="M20" s="90">
        <v>4</v>
      </c>
      <c r="N20" s="91">
        <v>4</v>
      </c>
      <c r="O20" s="93">
        <v>5</v>
      </c>
      <c r="P20" s="94">
        <v>0.94780257564780601</v>
      </c>
      <c r="Q20" s="90">
        <v>1.0346122632229267</v>
      </c>
      <c r="R20" s="91">
        <v>0.84213445151815125</v>
      </c>
      <c r="S20" s="93">
        <v>0.94437458855758649</v>
      </c>
    </row>
    <row r="21" spans="1:19" s="55" customFormat="1" ht="30" customHeight="1">
      <c r="A21" s="95" t="s">
        <v>20</v>
      </c>
      <c r="B21" s="76"/>
      <c r="C21" s="96"/>
      <c r="D21" s="78">
        <v>1.2</v>
      </c>
      <c r="E21" s="79" t="s">
        <v>25</v>
      </c>
      <c r="F21" s="97" t="s">
        <v>26</v>
      </c>
      <c r="G21" s="245"/>
      <c r="H21" s="98">
        <v>4.6610169491525424</v>
      </c>
      <c r="I21" s="99">
        <v>4.6610169491525424</v>
      </c>
      <c r="J21" s="270"/>
      <c r="K21" s="271"/>
      <c r="L21" s="98">
        <v>5</v>
      </c>
      <c r="M21" s="99">
        <v>5</v>
      </c>
      <c r="N21" s="270"/>
      <c r="O21" s="272"/>
      <c r="P21" s="100">
        <v>0.90100554126040877</v>
      </c>
      <c r="Q21" s="99">
        <v>0.90100554126040877</v>
      </c>
      <c r="R21" s="270"/>
      <c r="S21" s="272"/>
    </row>
    <row r="22" spans="1:19" s="55" customFormat="1" ht="30" customHeight="1">
      <c r="A22" s="95" t="s">
        <v>20</v>
      </c>
      <c r="B22" s="76"/>
      <c r="C22" s="96"/>
      <c r="D22" s="78">
        <v>1.3</v>
      </c>
      <c r="E22" s="79" t="s">
        <v>27</v>
      </c>
      <c r="F22" s="97" t="s">
        <v>28</v>
      </c>
      <c r="G22" s="237">
        <v>6</v>
      </c>
      <c r="H22" s="98">
        <v>4.9775084047540146</v>
      </c>
      <c r="I22" s="91">
        <v>5.4098360655737681</v>
      </c>
      <c r="J22" s="90">
        <v>4.4623039806996392</v>
      </c>
      <c r="K22" s="101">
        <v>5.0126970838565663</v>
      </c>
      <c r="L22" s="98">
        <v>5</v>
      </c>
      <c r="M22" s="91">
        <v>6</v>
      </c>
      <c r="N22" s="90">
        <v>5</v>
      </c>
      <c r="O22" s="102">
        <v>5</v>
      </c>
      <c r="P22" s="100">
        <v>1.1280859793030158</v>
      </c>
      <c r="Q22" s="91">
        <v>0.78158265135385674</v>
      </c>
      <c r="R22" s="90">
        <v>1.3773924793344874</v>
      </c>
      <c r="S22" s="102">
        <v>0.98149314358845308</v>
      </c>
    </row>
    <row r="23" spans="1:19" s="55" customFormat="1" ht="30" customHeight="1">
      <c r="A23" s="56"/>
      <c r="B23" s="57" t="s">
        <v>29</v>
      </c>
      <c r="C23" s="58"/>
      <c r="D23" s="59"/>
      <c r="E23" s="60"/>
      <c r="F23" s="60" t="s">
        <v>30</v>
      </c>
      <c r="G23" s="60"/>
      <c r="H23" s="103"/>
      <c r="I23" s="104"/>
      <c r="J23" s="104"/>
      <c r="K23" s="105"/>
      <c r="L23" s="103"/>
      <c r="M23" s="104"/>
      <c r="N23" s="104"/>
      <c r="O23" s="106"/>
      <c r="P23" s="107"/>
      <c r="Q23" s="104"/>
      <c r="R23" s="104"/>
      <c r="S23" s="106"/>
    </row>
    <row r="24" spans="1:19" s="55" customFormat="1" ht="30" customHeight="1">
      <c r="A24" s="67" t="s">
        <v>17</v>
      </c>
      <c r="B24" s="68"/>
      <c r="C24" s="69" t="s">
        <v>31</v>
      </c>
      <c r="D24" s="68" t="s">
        <v>32</v>
      </c>
      <c r="E24" s="108"/>
      <c r="F24" s="109"/>
      <c r="G24" s="109">
        <v>5</v>
      </c>
      <c r="H24" s="70">
        <f>AVERAGE(AVERAGE(H26:H27),H28)</f>
        <v>4.4430596142606671</v>
      </c>
      <c r="I24" s="71">
        <f>AVERAGE(AVERAGE(I26:I27),I28)</f>
        <v>4.4430596142606671</v>
      </c>
      <c r="J24" s="270"/>
      <c r="K24" s="271"/>
      <c r="L24" s="70">
        <f>AVERAGE(AVERAGE(L26:L27),L28)</f>
        <v>4.25</v>
      </c>
      <c r="M24" s="71">
        <f>AVERAGE(AVERAGE(M26:M27),M28)</f>
        <v>4.25</v>
      </c>
      <c r="N24" s="270"/>
      <c r="O24" s="272"/>
      <c r="P24" s="74">
        <f>AVERAGE(AVERAGE(P26:P27),P28)</f>
        <v>0.907002070379058</v>
      </c>
      <c r="Q24" s="71">
        <f>AVERAGE(AVERAGE(Q26:Q27),Q28)</f>
        <v>0.907002070379058</v>
      </c>
      <c r="R24" s="270"/>
      <c r="S24" s="272"/>
    </row>
    <row r="25" spans="1:19" s="55" customFormat="1" ht="30" customHeight="1">
      <c r="A25" s="95" t="s">
        <v>20</v>
      </c>
      <c r="B25" s="76"/>
      <c r="C25" s="96"/>
      <c r="D25" s="78">
        <v>2.1</v>
      </c>
      <c r="E25" s="110" t="s">
        <v>33</v>
      </c>
      <c r="F25" s="88"/>
      <c r="G25" s="236">
        <v>6</v>
      </c>
      <c r="H25" s="81">
        <f>AVERAGE(H26:H27)</f>
        <v>4.5810344827586196</v>
      </c>
      <c r="I25" s="82">
        <f>AVERAGE(I26:I27)</f>
        <v>4.5810344827586196</v>
      </c>
      <c r="J25" s="270"/>
      <c r="K25" s="271"/>
      <c r="L25" s="81">
        <f>AVERAGE(L26:L27)</f>
        <v>4.5</v>
      </c>
      <c r="M25" s="82">
        <f>AVERAGE(M26:M27)</f>
        <v>4.5</v>
      </c>
      <c r="N25" s="270"/>
      <c r="O25" s="272"/>
      <c r="P25" s="85">
        <f>AVERAGE(P26:P27)</f>
        <v>0.9591329688795931</v>
      </c>
      <c r="Q25" s="82">
        <f>AVERAGE(Q26:Q27)</f>
        <v>0.9591329688795931</v>
      </c>
      <c r="R25" s="270"/>
      <c r="S25" s="272"/>
    </row>
    <row r="26" spans="1:19" s="55" customFormat="1" ht="30" customHeight="1">
      <c r="A26" s="95" t="s">
        <v>22</v>
      </c>
      <c r="B26" s="76"/>
      <c r="C26" s="96"/>
      <c r="D26" s="78"/>
      <c r="E26" s="111"/>
      <c r="F26" s="88" t="s">
        <v>34</v>
      </c>
      <c r="G26" s="245"/>
      <c r="H26" s="89">
        <v>4.799999999999998</v>
      </c>
      <c r="I26" s="90">
        <v>4.799999999999998</v>
      </c>
      <c r="J26" s="270"/>
      <c r="K26" s="271"/>
      <c r="L26" s="89">
        <v>5</v>
      </c>
      <c r="M26" s="90">
        <v>5</v>
      </c>
      <c r="N26" s="270"/>
      <c r="O26" s="272"/>
      <c r="P26" s="94">
        <v>0.93386973184504563</v>
      </c>
      <c r="Q26" s="90">
        <v>0.93386973184504563</v>
      </c>
      <c r="R26" s="270"/>
      <c r="S26" s="272"/>
    </row>
    <row r="27" spans="1:19" s="55" customFormat="1" ht="30" customHeight="1">
      <c r="A27" s="95" t="s">
        <v>22</v>
      </c>
      <c r="B27" s="76"/>
      <c r="C27" s="96"/>
      <c r="D27" s="78"/>
      <c r="E27" s="111"/>
      <c r="F27" s="88" t="s">
        <v>35</v>
      </c>
      <c r="G27" s="245"/>
      <c r="H27" s="89">
        <v>4.362068965517242</v>
      </c>
      <c r="I27" s="90">
        <v>4.362068965517242</v>
      </c>
      <c r="J27" s="270"/>
      <c r="K27" s="271"/>
      <c r="L27" s="89">
        <v>4</v>
      </c>
      <c r="M27" s="90">
        <v>4</v>
      </c>
      <c r="N27" s="270"/>
      <c r="O27" s="272"/>
      <c r="P27" s="94">
        <v>0.98439620591414057</v>
      </c>
      <c r="Q27" s="90">
        <v>0.98439620591414057</v>
      </c>
      <c r="R27" s="270"/>
      <c r="S27" s="272"/>
    </row>
    <row r="28" spans="1:19" s="55" customFormat="1" ht="30" customHeight="1">
      <c r="A28" s="95" t="s">
        <v>20</v>
      </c>
      <c r="B28" s="76"/>
      <c r="C28" s="96"/>
      <c r="D28" s="78">
        <v>2.2000000000000002</v>
      </c>
      <c r="E28" s="112" t="s">
        <v>36</v>
      </c>
      <c r="F28" s="113" t="s">
        <v>37</v>
      </c>
      <c r="G28" s="238">
        <v>6</v>
      </c>
      <c r="H28" s="89">
        <v>4.3050847457627137</v>
      </c>
      <c r="I28" s="91">
        <v>4.3050847457627137</v>
      </c>
      <c r="J28" s="270"/>
      <c r="K28" s="271"/>
      <c r="L28" s="89">
        <v>4</v>
      </c>
      <c r="M28" s="91">
        <v>4</v>
      </c>
      <c r="N28" s="270"/>
      <c r="O28" s="272"/>
      <c r="P28" s="94">
        <v>0.85487117187852302</v>
      </c>
      <c r="Q28" s="91">
        <v>0.85487117187852302</v>
      </c>
      <c r="R28" s="270"/>
      <c r="S28" s="272"/>
    </row>
    <row r="29" spans="1:19" s="55" customFormat="1" ht="30" customHeight="1">
      <c r="A29" s="246" t="s">
        <v>20</v>
      </c>
      <c r="B29" s="247"/>
      <c r="C29" s="248"/>
      <c r="D29" s="249">
        <v>2.2999999999999998</v>
      </c>
      <c r="E29" s="261" t="s">
        <v>38</v>
      </c>
      <c r="F29" s="262"/>
      <c r="G29" s="263">
        <v>5</v>
      </c>
      <c r="H29" s="265"/>
      <c r="I29" s="266"/>
      <c r="J29" s="266"/>
      <c r="K29" s="267"/>
      <c r="L29" s="265"/>
      <c r="M29" s="266"/>
      <c r="N29" s="266"/>
      <c r="O29" s="268"/>
      <c r="P29" s="269"/>
      <c r="Q29" s="266"/>
      <c r="R29" s="266"/>
      <c r="S29" s="268"/>
    </row>
    <row r="30" spans="1:19" s="55" customFormat="1" ht="30" customHeight="1">
      <c r="A30" s="246" t="s">
        <v>20</v>
      </c>
      <c r="B30" s="247"/>
      <c r="C30" s="248"/>
      <c r="D30" s="249">
        <v>2.4</v>
      </c>
      <c r="E30" s="261" t="s">
        <v>39</v>
      </c>
      <c r="F30" s="253"/>
      <c r="G30" s="254">
        <v>3</v>
      </c>
      <c r="H30" s="265"/>
      <c r="I30" s="266"/>
      <c r="J30" s="266"/>
      <c r="K30" s="267"/>
      <c r="L30" s="265"/>
      <c r="M30" s="266"/>
      <c r="N30" s="266"/>
      <c r="O30" s="268"/>
      <c r="P30" s="269"/>
      <c r="Q30" s="266"/>
      <c r="R30" s="266"/>
      <c r="S30" s="268"/>
    </row>
    <row r="31" spans="1:19" s="55" customFormat="1" ht="30" customHeight="1">
      <c r="A31" s="246" t="s">
        <v>20</v>
      </c>
      <c r="B31" s="247"/>
      <c r="C31" s="248"/>
      <c r="D31" s="249">
        <v>2.5</v>
      </c>
      <c r="E31" s="264" t="s">
        <v>40</v>
      </c>
      <c r="F31" s="253"/>
      <c r="G31" s="254">
        <v>5</v>
      </c>
      <c r="H31" s="265"/>
      <c r="I31" s="266"/>
      <c r="J31" s="266"/>
      <c r="K31" s="267"/>
      <c r="L31" s="265"/>
      <c r="M31" s="266"/>
      <c r="N31" s="266"/>
      <c r="O31" s="268"/>
      <c r="P31" s="269"/>
      <c r="Q31" s="266"/>
      <c r="R31" s="266"/>
      <c r="S31" s="268"/>
    </row>
    <row r="32" spans="1:19" s="55" customFormat="1" ht="30" customHeight="1">
      <c r="A32" s="67" t="s">
        <v>17</v>
      </c>
      <c r="B32" s="68"/>
      <c r="C32" s="69" t="s">
        <v>41</v>
      </c>
      <c r="D32" s="293" t="s">
        <v>42</v>
      </c>
      <c r="E32" s="294"/>
      <c r="F32" s="294"/>
      <c r="G32" s="109">
        <v>4.75</v>
      </c>
      <c r="H32" s="70">
        <f>AVERAGE(H33:H36)</f>
        <v>4.3679192144989738</v>
      </c>
      <c r="I32" s="71">
        <f t="shared" ref="I32:S32" si="2">AVERAGE(I33:I36)</f>
        <v>4.3115819209039543</v>
      </c>
      <c r="J32" s="71">
        <f t="shared" si="2"/>
        <v>4.1184418857105278</v>
      </c>
      <c r="K32" s="72">
        <f t="shared" si="2"/>
        <v>4.6456412329088632</v>
      </c>
      <c r="L32" s="70">
        <f t="shared" si="2"/>
        <v>4.25</v>
      </c>
      <c r="M32" s="71">
        <f t="shared" si="2"/>
        <v>4.625</v>
      </c>
      <c r="N32" s="71">
        <f t="shared" si="2"/>
        <v>4.25</v>
      </c>
      <c r="O32" s="73">
        <f t="shared" si="2"/>
        <v>4.75</v>
      </c>
      <c r="P32" s="74">
        <f t="shared" si="2"/>
        <v>1.0412444676853272</v>
      </c>
      <c r="Q32" s="71">
        <f t="shared" si="2"/>
        <v>0.99036236421372159</v>
      </c>
      <c r="R32" s="71">
        <f t="shared" si="2"/>
        <v>1.0337036191539559</v>
      </c>
      <c r="S32" s="73">
        <f t="shared" si="2"/>
        <v>1.0078785375633568</v>
      </c>
    </row>
    <row r="33" spans="1:19" s="55" customFormat="1" ht="30" customHeight="1">
      <c r="A33" s="95" t="s">
        <v>20</v>
      </c>
      <c r="B33" s="76"/>
      <c r="C33" s="96"/>
      <c r="D33" s="78">
        <v>3.1</v>
      </c>
      <c r="E33" s="79" t="s">
        <v>43</v>
      </c>
      <c r="F33" s="97" t="s">
        <v>44</v>
      </c>
      <c r="G33" s="237">
        <v>5</v>
      </c>
      <c r="H33" s="89">
        <v>4.0570464729872606</v>
      </c>
      <c r="I33" s="90">
        <v>4.0166666666666657</v>
      </c>
      <c r="J33" s="90">
        <v>3.5270829882391919</v>
      </c>
      <c r="K33" s="101">
        <v>4.5839371980676304</v>
      </c>
      <c r="L33" s="89">
        <v>4</v>
      </c>
      <c r="M33" s="90">
        <v>4</v>
      </c>
      <c r="N33" s="90">
        <v>4</v>
      </c>
      <c r="O33" s="102">
        <v>5</v>
      </c>
      <c r="P33" s="94">
        <v>1.2000954355827829</v>
      </c>
      <c r="Q33" s="90">
        <v>0.99844950220364337</v>
      </c>
      <c r="R33" s="90">
        <v>1.2623532710525165</v>
      </c>
      <c r="S33" s="102">
        <v>1.1330367894823259</v>
      </c>
    </row>
    <row r="34" spans="1:19" s="55" customFormat="1" ht="30" customHeight="1">
      <c r="A34" s="95" t="s">
        <v>20</v>
      </c>
      <c r="B34" s="76"/>
      <c r="C34" s="96"/>
      <c r="D34" s="78">
        <v>3.2</v>
      </c>
      <c r="E34" s="79" t="s">
        <v>45</v>
      </c>
      <c r="F34" s="97" t="s">
        <v>46</v>
      </c>
      <c r="G34" s="237">
        <v>5</v>
      </c>
      <c r="H34" s="89">
        <v>4.3214860083628164</v>
      </c>
      <c r="I34" s="90">
        <v>4.3050847457627111</v>
      </c>
      <c r="J34" s="90">
        <v>4.2688086210337266</v>
      </c>
      <c r="K34" s="101">
        <v>4.3793996647874458</v>
      </c>
      <c r="L34" s="89">
        <v>4</v>
      </c>
      <c r="M34" s="90">
        <v>5</v>
      </c>
      <c r="N34" s="90">
        <v>4</v>
      </c>
      <c r="O34" s="102">
        <v>4</v>
      </c>
      <c r="P34" s="94">
        <v>0.984329311556294</v>
      </c>
      <c r="Q34" s="90">
        <v>1.0199315211824318</v>
      </c>
      <c r="R34" s="90">
        <v>0.82504509388093017</v>
      </c>
      <c r="S34" s="102">
        <v>1.0653485259622604</v>
      </c>
    </row>
    <row r="35" spans="1:19" s="55" customFormat="1" ht="30" customHeight="1">
      <c r="A35" s="95" t="s">
        <v>20</v>
      </c>
      <c r="B35" s="76"/>
      <c r="C35" s="96"/>
      <c r="D35" s="78">
        <v>3.3</v>
      </c>
      <c r="E35" s="79" t="s">
        <v>47</v>
      </c>
      <c r="F35" s="97" t="s">
        <v>48</v>
      </c>
      <c r="G35" s="237">
        <v>4</v>
      </c>
      <c r="H35" s="89">
        <v>4.683519276938287</v>
      </c>
      <c r="I35" s="90">
        <v>4.45</v>
      </c>
      <c r="J35" s="90">
        <v>4.5254187481633856</v>
      </c>
      <c r="K35" s="101">
        <v>5.0645295011745199</v>
      </c>
      <c r="L35" s="89">
        <v>5</v>
      </c>
      <c r="M35" s="90">
        <v>4.5</v>
      </c>
      <c r="N35" s="90">
        <v>5</v>
      </c>
      <c r="O35" s="102">
        <v>5</v>
      </c>
      <c r="P35" s="94">
        <v>1.0324008847146064</v>
      </c>
      <c r="Q35" s="90">
        <v>1.0469270929860244</v>
      </c>
      <c r="R35" s="90">
        <v>1.0349616535417046</v>
      </c>
      <c r="S35" s="102">
        <v>0.91358933361714512</v>
      </c>
    </row>
    <row r="36" spans="1:19" s="55" customFormat="1" ht="30" customHeight="1">
      <c r="A36" s="95" t="s">
        <v>20</v>
      </c>
      <c r="B36" s="76"/>
      <c r="C36" s="96"/>
      <c r="D36" s="78">
        <v>3.4</v>
      </c>
      <c r="E36" s="114" t="s">
        <v>49</v>
      </c>
      <c r="F36" s="115" t="s">
        <v>50</v>
      </c>
      <c r="G36" s="239">
        <v>5</v>
      </c>
      <c r="H36" s="89">
        <v>4.4096250997075277</v>
      </c>
      <c r="I36" s="90">
        <v>4.4745762711864385</v>
      </c>
      <c r="J36" s="90">
        <v>4.1524571854058081</v>
      </c>
      <c r="K36" s="101">
        <v>4.5546985676058585</v>
      </c>
      <c r="L36" s="89">
        <v>4</v>
      </c>
      <c r="M36" s="90">
        <v>5</v>
      </c>
      <c r="N36" s="90">
        <v>4</v>
      </c>
      <c r="O36" s="102">
        <v>5</v>
      </c>
      <c r="P36" s="94">
        <v>0.9481522388876259</v>
      </c>
      <c r="Q36" s="90">
        <v>0.89614134048278682</v>
      </c>
      <c r="R36" s="90">
        <v>1.0124544581406727</v>
      </c>
      <c r="S36" s="102">
        <v>0.91953950119169581</v>
      </c>
    </row>
    <row r="37" spans="1:19" s="55" customFormat="1" ht="30" customHeight="1">
      <c r="A37" s="116"/>
      <c r="B37" s="117" t="s">
        <v>51</v>
      </c>
      <c r="C37" s="118"/>
      <c r="D37" s="119"/>
      <c r="E37" s="120"/>
      <c r="F37" s="121"/>
      <c r="G37" s="121"/>
      <c r="H37" s="103"/>
      <c r="I37" s="122"/>
      <c r="J37" s="122"/>
      <c r="K37" s="123"/>
      <c r="L37" s="103"/>
      <c r="M37" s="122"/>
      <c r="N37" s="122"/>
      <c r="O37" s="124"/>
      <c r="P37" s="107"/>
      <c r="Q37" s="122"/>
      <c r="R37" s="122"/>
      <c r="S37" s="124"/>
    </row>
    <row r="38" spans="1:19" s="55" customFormat="1" ht="30" customHeight="1">
      <c r="A38" s="67" t="s">
        <v>17</v>
      </c>
      <c r="B38" s="68"/>
      <c r="C38" s="69" t="s">
        <v>52</v>
      </c>
      <c r="D38" s="68" t="s">
        <v>53</v>
      </c>
      <c r="E38" s="108"/>
      <c r="F38" s="109"/>
      <c r="G38" s="109">
        <v>5.25</v>
      </c>
      <c r="H38" s="70">
        <f>AVERAGE(H39:H43)</f>
        <v>4.5821472877030534</v>
      </c>
      <c r="I38" s="270"/>
      <c r="J38" s="71">
        <f>AVERAGE(J39:J43)</f>
        <v>4.3696206369294277</v>
      </c>
      <c r="K38" s="72">
        <f>AVERAGE(K39:K43)</f>
        <v>4.767328439177227</v>
      </c>
      <c r="L38" s="70">
        <f>AVERAGE(L39:L43)</f>
        <v>4.5999999999999996</v>
      </c>
      <c r="M38" s="270"/>
      <c r="N38" s="71">
        <f>AVERAGE(N39:N43)</f>
        <v>4.4000000000000004</v>
      </c>
      <c r="O38" s="73">
        <f>AVERAGE(O39:O43)</f>
        <v>5</v>
      </c>
      <c r="P38" s="74">
        <f>AVERAGE(P39:P43)</f>
        <v>0.93522532144007331</v>
      </c>
      <c r="Q38" s="270"/>
      <c r="R38" s="71">
        <f>AVERAGE(R39:R43)</f>
        <v>0.88859153483934006</v>
      </c>
      <c r="S38" s="73">
        <f>AVERAGE(S39:S43)</f>
        <v>0.92829118833826629</v>
      </c>
    </row>
    <row r="39" spans="1:19" s="55" customFormat="1" ht="41.25" customHeight="1">
      <c r="A39" s="95" t="s">
        <v>20</v>
      </c>
      <c r="B39" s="76"/>
      <c r="C39" s="96"/>
      <c r="D39" s="78">
        <v>4.0999999999999996</v>
      </c>
      <c r="E39" s="114" t="s">
        <v>54</v>
      </c>
      <c r="F39" s="115" t="s">
        <v>55</v>
      </c>
      <c r="G39" s="239">
        <v>5</v>
      </c>
      <c r="H39" s="89">
        <v>4.6525722868944799</v>
      </c>
      <c r="I39" s="270"/>
      <c r="J39" s="90">
        <v>4.5124560843181083</v>
      </c>
      <c r="K39" s="101">
        <v>4.7769743371614917</v>
      </c>
      <c r="L39" s="89">
        <v>5</v>
      </c>
      <c r="M39" s="270"/>
      <c r="N39" s="90">
        <v>5</v>
      </c>
      <c r="O39" s="102">
        <v>5</v>
      </c>
      <c r="P39" s="94">
        <v>0.85128819610303375</v>
      </c>
      <c r="Q39" s="270"/>
      <c r="R39" s="90">
        <v>0.81036458084147156</v>
      </c>
      <c r="S39" s="102">
        <v>0.87292567152662848</v>
      </c>
    </row>
    <row r="40" spans="1:19" s="55" customFormat="1" ht="30" customHeight="1">
      <c r="A40" s="95" t="s">
        <v>20</v>
      </c>
      <c r="B40" s="76"/>
      <c r="C40" s="96"/>
      <c r="D40" s="78">
        <v>4.2</v>
      </c>
      <c r="E40" s="114" t="s">
        <v>56</v>
      </c>
      <c r="F40" s="115" t="s">
        <v>57</v>
      </c>
      <c r="G40" s="239">
        <v>5</v>
      </c>
      <c r="H40" s="98">
        <v>4.658496858760568</v>
      </c>
      <c r="I40" s="270"/>
      <c r="J40" s="90">
        <v>4.4852793576446963</v>
      </c>
      <c r="K40" s="101">
        <v>4.8082429501084567</v>
      </c>
      <c r="L40" s="98">
        <v>5</v>
      </c>
      <c r="M40" s="270"/>
      <c r="N40" s="90">
        <v>4</v>
      </c>
      <c r="O40" s="102">
        <v>5</v>
      </c>
      <c r="P40" s="100">
        <v>0.89656412119436379</v>
      </c>
      <c r="Q40" s="270"/>
      <c r="R40" s="90">
        <v>0.8676646138821037</v>
      </c>
      <c r="S40" s="102">
        <v>0.90029180496825756</v>
      </c>
    </row>
    <row r="41" spans="1:19" s="55" customFormat="1" ht="30" customHeight="1">
      <c r="A41" s="95" t="s">
        <v>20</v>
      </c>
      <c r="B41" s="76"/>
      <c r="C41" s="96"/>
      <c r="D41" s="78">
        <v>4.3</v>
      </c>
      <c r="E41" s="114" t="s">
        <v>58</v>
      </c>
      <c r="F41" s="115" t="s">
        <v>59</v>
      </c>
      <c r="G41" s="239">
        <v>6</v>
      </c>
      <c r="H41" s="98">
        <v>4.7615824308062553</v>
      </c>
      <c r="I41" s="270"/>
      <c r="J41" s="90">
        <v>4.7291569269128875</v>
      </c>
      <c r="K41" s="101">
        <v>4.7918302078790509</v>
      </c>
      <c r="L41" s="98">
        <v>5</v>
      </c>
      <c r="M41" s="270"/>
      <c r="N41" s="90">
        <v>5</v>
      </c>
      <c r="O41" s="102">
        <v>5</v>
      </c>
      <c r="P41" s="100">
        <v>0.87278999501066257</v>
      </c>
      <c r="Q41" s="270"/>
      <c r="R41" s="90">
        <v>0.8211308876280583</v>
      </c>
      <c r="S41" s="102">
        <v>0.92337343843789876</v>
      </c>
    </row>
    <row r="42" spans="1:19" s="55" customFormat="1" ht="30" customHeight="1">
      <c r="A42" s="95" t="s">
        <v>20</v>
      </c>
      <c r="B42" s="76"/>
      <c r="C42" s="125"/>
      <c r="D42" s="126">
        <v>4.4000000000000004</v>
      </c>
      <c r="E42" s="114" t="s">
        <v>60</v>
      </c>
      <c r="F42" s="115" t="s">
        <v>61</v>
      </c>
      <c r="G42" s="245"/>
      <c r="H42" s="89">
        <v>4.4394918490233497</v>
      </c>
      <c r="I42" s="270"/>
      <c r="J42" s="90">
        <v>4.0829919587316041</v>
      </c>
      <c r="K42" s="101">
        <v>4.773872207200796</v>
      </c>
      <c r="L42" s="89">
        <v>4</v>
      </c>
      <c r="M42" s="270"/>
      <c r="N42" s="90">
        <v>4</v>
      </c>
      <c r="O42" s="102">
        <v>5</v>
      </c>
      <c r="P42" s="94">
        <v>1.0842809295387923</v>
      </c>
      <c r="Q42" s="270"/>
      <c r="R42" s="90">
        <v>1.0804635766072597</v>
      </c>
      <c r="S42" s="102">
        <v>0.98286774686654976</v>
      </c>
    </row>
    <row r="43" spans="1:19" s="55" customFormat="1" ht="48" customHeight="1">
      <c r="A43" s="95" t="s">
        <v>20</v>
      </c>
      <c r="B43" s="76"/>
      <c r="C43" s="96"/>
      <c r="D43" s="78">
        <v>4.5</v>
      </c>
      <c r="E43" s="127" t="s">
        <v>62</v>
      </c>
      <c r="F43" s="115" t="s">
        <v>63</v>
      </c>
      <c r="G43" s="239">
        <v>5</v>
      </c>
      <c r="H43" s="98">
        <v>4.3985930130306157</v>
      </c>
      <c r="I43" s="270"/>
      <c r="J43" s="90">
        <v>4.0382188570398414</v>
      </c>
      <c r="K43" s="101">
        <v>4.6857224935363408</v>
      </c>
      <c r="L43" s="98">
        <v>4</v>
      </c>
      <c r="M43" s="270"/>
      <c r="N43" s="90">
        <v>4</v>
      </c>
      <c r="O43" s="102">
        <v>5</v>
      </c>
      <c r="P43" s="100">
        <v>0.97120336535351337</v>
      </c>
      <c r="Q43" s="270"/>
      <c r="R43" s="90">
        <v>0.86333401523780673</v>
      </c>
      <c r="S43" s="102">
        <v>0.96199727989199735</v>
      </c>
    </row>
    <row r="44" spans="1:19" s="55" customFormat="1" ht="30" customHeight="1">
      <c r="A44" s="44" t="s">
        <v>64</v>
      </c>
      <c r="B44" s="45"/>
      <c r="C44" s="46"/>
      <c r="D44" s="47"/>
      <c r="E44" s="128"/>
      <c r="F44" s="129"/>
      <c r="G44" s="240"/>
      <c r="H44" s="130"/>
      <c r="I44" s="131"/>
      <c r="J44" s="131"/>
      <c r="K44" s="132"/>
      <c r="L44" s="130"/>
      <c r="M44" s="131"/>
      <c r="N44" s="131"/>
      <c r="O44" s="133"/>
      <c r="P44" s="134"/>
      <c r="Q44" s="131"/>
      <c r="R44" s="131"/>
      <c r="S44" s="133"/>
    </row>
    <row r="45" spans="1:19" s="55" customFormat="1" ht="30" customHeight="1">
      <c r="A45" s="56"/>
      <c r="B45" s="57" t="s">
        <v>65</v>
      </c>
      <c r="C45" s="58"/>
      <c r="D45" s="59"/>
      <c r="E45" s="60"/>
      <c r="F45" s="61"/>
      <c r="G45" s="61"/>
      <c r="H45" s="103"/>
      <c r="I45" s="122"/>
      <c r="J45" s="122"/>
      <c r="K45" s="123"/>
      <c r="L45" s="103"/>
      <c r="M45" s="122"/>
      <c r="N45" s="122"/>
      <c r="O45" s="124"/>
      <c r="P45" s="107"/>
      <c r="Q45" s="122"/>
      <c r="R45" s="122"/>
      <c r="S45" s="124"/>
    </row>
    <row r="46" spans="1:19" s="55" customFormat="1" ht="30" customHeight="1">
      <c r="A46" s="67" t="s">
        <v>17</v>
      </c>
      <c r="B46" s="68"/>
      <c r="C46" s="69" t="s">
        <v>66</v>
      </c>
      <c r="D46" s="305" t="s">
        <v>67</v>
      </c>
      <c r="E46" s="305"/>
      <c r="F46" s="305"/>
      <c r="G46" s="135">
        <v>5</v>
      </c>
      <c r="H46" s="136">
        <f>H48</f>
        <v>4.7386695906432728</v>
      </c>
      <c r="I46" s="137">
        <f t="shared" ref="I46:S46" si="3">I48</f>
        <v>4.6779661016949161</v>
      </c>
      <c r="J46" s="137">
        <f t="shared" si="3"/>
        <v>4.4765349656835456</v>
      </c>
      <c r="K46" s="138">
        <f t="shared" si="3"/>
        <v>5.014518784613081</v>
      </c>
      <c r="L46" s="136">
        <f t="shared" si="3"/>
        <v>5</v>
      </c>
      <c r="M46" s="137">
        <f t="shared" si="3"/>
        <v>5</v>
      </c>
      <c r="N46" s="137">
        <f t="shared" si="3"/>
        <v>5</v>
      </c>
      <c r="O46" s="139">
        <f t="shared" si="3"/>
        <v>5</v>
      </c>
      <c r="P46" s="140">
        <f t="shared" si="3"/>
        <v>0.8470918654118117</v>
      </c>
      <c r="Q46" s="137">
        <f t="shared" si="3"/>
        <v>0.77438974141824168</v>
      </c>
      <c r="R46" s="137">
        <f t="shared" si="3"/>
        <v>0.79055825921269496</v>
      </c>
      <c r="S46" s="139">
        <f t="shared" si="3"/>
        <v>0.89517368048506418</v>
      </c>
    </row>
    <row r="47" spans="1:19" s="55" customFormat="1" ht="30" customHeight="1">
      <c r="A47" s="246" t="s">
        <v>20</v>
      </c>
      <c r="B47" s="247"/>
      <c r="C47" s="248"/>
      <c r="D47" s="249">
        <v>5.0999999999999996</v>
      </c>
      <c r="E47" s="259" t="s">
        <v>68</v>
      </c>
      <c r="F47" s="253"/>
      <c r="G47" s="254">
        <v>6</v>
      </c>
      <c r="H47" s="265"/>
      <c r="I47" s="266"/>
      <c r="J47" s="266"/>
      <c r="K47" s="267"/>
      <c r="L47" s="265"/>
      <c r="M47" s="266"/>
      <c r="N47" s="266"/>
      <c r="O47" s="268"/>
      <c r="P47" s="269"/>
      <c r="Q47" s="266"/>
      <c r="R47" s="266"/>
      <c r="S47" s="268"/>
    </row>
    <row r="48" spans="1:19" s="55" customFormat="1" ht="30" customHeight="1">
      <c r="A48" s="95" t="s">
        <v>20</v>
      </c>
      <c r="B48" s="76"/>
      <c r="C48" s="96"/>
      <c r="D48" s="78">
        <v>5.2</v>
      </c>
      <c r="E48" s="114" t="s">
        <v>69</v>
      </c>
      <c r="F48" s="115" t="s">
        <v>70</v>
      </c>
      <c r="G48" s="245"/>
      <c r="H48" s="98">
        <v>4.7386695906432728</v>
      </c>
      <c r="I48" s="90">
        <v>4.6779661016949161</v>
      </c>
      <c r="J48" s="91">
        <v>4.4765349656835456</v>
      </c>
      <c r="K48" s="92">
        <v>5.014518784613081</v>
      </c>
      <c r="L48" s="98">
        <v>5</v>
      </c>
      <c r="M48" s="90">
        <v>5</v>
      </c>
      <c r="N48" s="91">
        <v>5</v>
      </c>
      <c r="O48" s="93">
        <v>5</v>
      </c>
      <c r="P48" s="100">
        <v>0.8470918654118117</v>
      </c>
      <c r="Q48" s="90">
        <v>0.77438974141824168</v>
      </c>
      <c r="R48" s="91">
        <v>0.79055825921269496</v>
      </c>
      <c r="S48" s="93">
        <v>0.89517368048506418</v>
      </c>
    </row>
    <row r="49" spans="1:19" s="55" customFormat="1" ht="30" customHeight="1">
      <c r="A49" s="246" t="s">
        <v>20</v>
      </c>
      <c r="B49" s="247"/>
      <c r="C49" s="248"/>
      <c r="D49" s="249">
        <v>5.3</v>
      </c>
      <c r="E49" s="260" t="s">
        <v>71</v>
      </c>
      <c r="F49" s="253"/>
      <c r="G49" s="254">
        <v>4</v>
      </c>
      <c r="H49" s="265"/>
      <c r="I49" s="266"/>
      <c r="J49" s="266"/>
      <c r="K49" s="267"/>
      <c r="L49" s="265"/>
      <c r="M49" s="266"/>
      <c r="N49" s="266"/>
      <c r="O49" s="268"/>
      <c r="P49" s="269"/>
      <c r="Q49" s="266"/>
      <c r="R49" s="266"/>
      <c r="S49" s="268"/>
    </row>
    <row r="50" spans="1:19" s="55" customFormat="1" ht="30" customHeight="1">
      <c r="A50" s="67" t="s">
        <v>17</v>
      </c>
      <c r="B50" s="68"/>
      <c r="C50" s="69" t="s">
        <v>72</v>
      </c>
      <c r="D50" s="305" t="s">
        <v>73</v>
      </c>
      <c r="E50" s="305"/>
      <c r="F50" s="305"/>
      <c r="G50" s="135">
        <v>3</v>
      </c>
      <c r="H50" s="136">
        <f>AVERAGE(H51:H52)</f>
        <v>3.9909090909090903</v>
      </c>
      <c r="I50" s="137">
        <f>AVERAGE(I51:I52)</f>
        <v>3.9909090909090903</v>
      </c>
      <c r="J50" s="270"/>
      <c r="K50" s="271"/>
      <c r="L50" s="136">
        <f>AVERAGE(L51:L52)</f>
        <v>4</v>
      </c>
      <c r="M50" s="137">
        <f>AVERAGE(M51:M52)</f>
        <v>4</v>
      </c>
      <c r="N50" s="270"/>
      <c r="O50" s="272"/>
      <c r="P50" s="140">
        <f>AVERAGE(P51:P52)</f>
        <v>0.89240587775280344</v>
      </c>
      <c r="Q50" s="137">
        <f>AVERAGE(Q51:Q52)</f>
        <v>0.89240587775280344</v>
      </c>
      <c r="R50" s="270"/>
      <c r="S50" s="272"/>
    </row>
    <row r="51" spans="1:19" s="55" customFormat="1" ht="30" customHeight="1">
      <c r="A51" s="95" t="s">
        <v>20</v>
      </c>
      <c r="B51" s="76"/>
      <c r="C51" s="96"/>
      <c r="D51" s="78">
        <v>6.1</v>
      </c>
      <c r="E51" s="142" t="s">
        <v>74</v>
      </c>
      <c r="F51" s="115" t="s">
        <v>75</v>
      </c>
      <c r="G51" s="239">
        <v>3</v>
      </c>
      <c r="H51" s="143">
        <v>3.9999999999999996</v>
      </c>
      <c r="I51" s="90">
        <v>3.9999999999999996</v>
      </c>
      <c r="J51" s="270"/>
      <c r="K51" s="271"/>
      <c r="L51" s="143">
        <v>4</v>
      </c>
      <c r="M51" s="90">
        <v>4</v>
      </c>
      <c r="N51" s="270"/>
      <c r="O51" s="272" t="s">
        <v>76</v>
      </c>
      <c r="P51" s="144">
        <v>0.91499142199562755</v>
      </c>
      <c r="Q51" s="90">
        <v>0.91499142199562755</v>
      </c>
      <c r="R51" s="270"/>
      <c r="S51" s="272"/>
    </row>
    <row r="52" spans="1:19" s="55" customFormat="1" ht="30" customHeight="1">
      <c r="A52" s="95" t="s">
        <v>20</v>
      </c>
      <c r="B52" s="76"/>
      <c r="C52" s="96"/>
      <c r="D52" s="78">
        <v>6.2</v>
      </c>
      <c r="E52" s="79" t="s">
        <v>77</v>
      </c>
      <c r="F52" s="97" t="s">
        <v>78</v>
      </c>
      <c r="G52" s="237">
        <v>3</v>
      </c>
      <c r="H52" s="143">
        <v>3.981818181818181</v>
      </c>
      <c r="I52" s="90">
        <v>3.981818181818181</v>
      </c>
      <c r="J52" s="270"/>
      <c r="K52" s="271"/>
      <c r="L52" s="143">
        <v>4</v>
      </c>
      <c r="M52" s="90">
        <v>4</v>
      </c>
      <c r="N52" s="270"/>
      <c r="O52" s="272" t="s">
        <v>76</v>
      </c>
      <c r="P52" s="144">
        <v>0.86982033350997945</v>
      </c>
      <c r="Q52" s="90">
        <v>0.86982033350997945</v>
      </c>
      <c r="R52" s="270"/>
      <c r="S52" s="272"/>
    </row>
    <row r="53" spans="1:19" s="55" customFormat="1" ht="30" customHeight="1">
      <c r="A53" s="67" t="s">
        <v>17</v>
      </c>
      <c r="B53" s="68"/>
      <c r="C53" s="69" t="s">
        <v>79</v>
      </c>
      <c r="D53" s="293" t="s">
        <v>80</v>
      </c>
      <c r="E53" s="294"/>
      <c r="F53" s="294"/>
      <c r="G53" s="109">
        <v>5.85</v>
      </c>
      <c r="H53" s="70">
        <f>AVERAGE(H54:H60)</f>
        <v>4.68403889319291</v>
      </c>
      <c r="I53" s="71">
        <f t="shared" ref="I53:S53" si="4">AVERAGE(I54:I60)</f>
        <v>4.7286726998491702</v>
      </c>
      <c r="J53" s="71">
        <f t="shared" si="4"/>
        <v>4.4156515035534794</v>
      </c>
      <c r="K53" s="72">
        <f t="shared" si="4"/>
        <v>4.8744883486420028</v>
      </c>
      <c r="L53" s="70">
        <f t="shared" si="4"/>
        <v>5</v>
      </c>
      <c r="M53" s="71">
        <f t="shared" si="4"/>
        <v>5</v>
      </c>
      <c r="N53" s="71">
        <f t="shared" si="4"/>
        <v>4.666666666666667</v>
      </c>
      <c r="O53" s="73">
        <f t="shared" si="4"/>
        <v>5</v>
      </c>
      <c r="P53" s="74">
        <f t="shared" si="4"/>
        <v>0.9801162668254868</v>
      </c>
      <c r="Q53" s="71">
        <f t="shared" si="4"/>
        <v>0.92752656926459909</v>
      </c>
      <c r="R53" s="71">
        <f t="shared" si="4"/>
        <v>1.0189512069098736</v>
      </c>
      <c r="S53" s="73">
        <f t="shared" si="4"/>
        <v>1.016001318370541</v>
      </c>
    </row>
    <row r="54" spans="1:19" s="55" customFormat="1" ht="30" customHeight="1">
      <c r="A54" s="95" t="s">
        <v>20</v>
      </c>
      <c r="B54" s="76"/>
      <c r="C54" s="96"/>
      <c r="D54" s="78">
        <v>7.1</v>
      </c>
      <c r="E54" s="114" t="s">
        <v>81</v>
      </c>
      <c r="F54" s="88" t="s">
        <v>82</v>
      </c>
      <c r="G54" s="236">
        <v>6</v>
      </c>
      <c r="H54" s="98">
        <v>4.7307692307692308</v>
      </c>
      <c r="I54" s="90">
        <v>4.7307692307692308</v>
      </c>
      <c r="J54" s="270"/>
      <c r="K54" s="271"/>
      <c r="L54" s="98">
        <v>5</v>
      </c>
      <c r="M54" s="90">
        <v>5</v>
      </c>
      <c r="N54" s="270"/>
      <c r="O54" s="272"/>
      <c r="P54" s="100">
        <v>0.97088665508301764</v>
      </c>
      <c r="Q54" s="90">
        <v>0.97088665508301764</v>
      </c>
      <c r="R54" s="270"/>
      <c r="S54" s="272"/>
    </row>
    <row r="55" spans="1:19" s="55" customFormat="1" ht="30" customHeight="1">
      <c r="A55" s="95" t="s">
        <v>20</v>
      </c>
      <c r="B55" s="76"/>
      <c r="C55" s="96"/>
      <c r="D55" s="78">
        <v>7.2</v>
      </c>
      <c r="E55" s="114" t="s">
        <v>83</v>
      </c>
      <c r="F55" s="141" t="s">
        <v>84</v>
      </c>
      <c r="G55" s="241">
        <v>6</v>
      </c>
      <c r="H55" s="89">
        <v>4.7911152387586107</v>
      </c>
      <c r="I55" s="270"/>
      <c r="J55" s="91">
        <v>4.5823260372427299</v>
      </c>
      <c r="K55" s="92">
        <v>4.9791145756728943</v>
      </c>
      <c r="L55" s="89">
        <v>5</v>
      </c>
      <c r="M55" s="270"/>
      <c r="N55" s="91">
        <v>5</v>
      </c>
      <c r="O55" s="93">
        <v>5</v>
      </c>
      <c r="P55" s="94">
        <v>0.9633814895180185</v>
      </c>
      <c r="Q55" s="270"/>
      <c r="R55" s="91">
        <v>0.95784683231348466</v>
      </c>
      <c r="S55" s="93">
        <v>0.935845860284644</v>
      </c>
    </row>
    <row r="56" spans="1:19" s="55" customFormat="1" ht="30" customHeight="1">
      <c r="A56" s="246" t="s">
        <v>20</v>
      </c>
      <c r="B56" s="247"/>
      <c r="C56" s="248"/>
      <c r="D56" s="249">
        <v>7.3</v>
      </c>
      <c r="E56" s="259" t="s">
        <v>85</v>
      </c>
      <c r="F56" s="251"/>
      <c r="G56" s="252">
        <v>6</v>
      </c>
      <c r="H56" s="265"/>
      <c r="I56" s="266"/>
      <c r="J56" s="266"/>
      <c r="K56" s="267"/>
      <c r="L56" s="265"/>
      <c r="M56" s="266"/>
      <c r="N56" s="266"/>
      <c r="O56" s="268"/>
      <c r="P56" s="269"/>
      <c r="Q56" s="266"/>
      <c r="R56" s="266"/>
      <c r="S56" s="268"/>
    </row>
    <row r="57" spans="1:19" s="55" customFormat="1" ht="30" customHeight="1">
      <c r="A57" s="95" t="s">
        <v>20</v>
      </c>
      <c r="B57" s="76"/>
      <c r="C57" s="96"/>
      <c r="D57" s="78">
        <v>7.4</v>
      </c>
      <c r="E57" s="114" t="s">
        <v>86</v>
      </c>
      <c r="F57" s="88" t="s">
        <v>87</v>
      </c>
      <c r="G57" s="236">
        <v>5</v>
      </c>
      <c r="H57" s="143">
        <v>4.7889016676250753</v>
      </c>
      <c r="I57" s="90">
        <v>4.8039215686274499</v>
      </c>
      <c r="J57" s="91">
        <v>4.5394986707178138</v>
      </c>
      <c r="K57" s="92">
        <v>4.9923384410393083</v>
      </c>
      <c r="L57" s="143">
        <v>5</v>
      </c>
      <c r="M57" s="90">
        <v>5</v>
      </c>
      <c r="N57" s="91">
        <v>5</v>
      </c>
      <c r="O57" s="93">
        <v>5</v>
      </c>
      <c r="P57" s="144">
        <v>0.99268749212358132</v>
      </c>
      <c r="Q57" s="90">
        <v>0.89337780402418732</v>
      </c>
      <c r="R57" s="91">
        <v>0.9771176291057847</v>
      </c>
      <c r="S57" s="93">
        <v>1.0671594047613968</v>
      </c>
    </row>
    <row r="58" spans="1:19" s="55" customFormat="1" ht="30" customHeight="1">
      <c r="A58" s="95" t="s">
        <v>20</v>
      </c>
      <c r="B58" s="76"/>
      <c r="C58" s="96"/>
      <c r="D58" s="78">
        <v>7.5</v>
      </c>
      <c r="E58" s="142" t="s">
        <v>88</v>
      </c>
      <c r="F58" s="146" t="s">
        <v>89</v>
      </c>
      <c r="G58" s="242">
        <v>6</v>
      </c>
      <c r="H58" s="143">
        <v>4.88</v>
      </c>
      <c r="I58" s="90">
        <v>4.88</v>
      </c>
      <c r="J58" s="270"/>
      <c r="K58" s="271"/>
      <c r="L58" s="143">
        <v>5</v>
      </c>
      <c r="M58" s="90">
        <v>5</v>
      </c>
      <c r="N58" s="270"/>
      <c r="O58" s="272"/>
      <c r="P58" s="144">
        <v>0.89382059398812652</v>
      </c>
      <c r="Q58" s="90">
        <v>0.89382059398812652</v>
      </c>
      <c r="R58" s="270"/>
      <c r="S58" s="272"/>
    </row>
    <row r="59" spans="1:19" s="55" customFormat="1" ht="30" customHeight="1">
      <c r="A59" s="95" t="s">
        <v>20</v>
      </c>
      <c r="B59" s="76"/>
      <c r="C59" s="96"/>
      <c r="D59" s="78">
        <v>7.6</v>
      </c>
      <c r="E59" s="114" t="s">
        <v>90</v>
      </c>
      <c r="F59" s="146" t="s">
        <v>91</v>
      </c>
      <c r="G59" s="242">
        <v>6</v>
      </c>
      <c r="H59" s="98">
        <v>4.4134472220045442</v>
      </c>
      <c r="I59" s="270"/>
      <c r="J59" s="91">
        <v>4.1251298026998953</v>
      </c>
      <c r="K59" s="92">
        <v>4.6520120292138047</v>
      </c>
      <c r="L59" s="98">
        <v>5</v>
      </c>
      <c r="M59" s="270"/>
      <c r="N59" s="91">
        <v>4</v>
      </c>
      <c r="O59" s="93">
        <v>5</v>
      </c>
      <c r="P59" s="100">
        <v>1.1079001462771119</v>
      </c>
      <c r="Q59" s="270"/>
      <c r="R59" s="91">
        <v>1.1218891593103513</v>
      </c>
      <c r="S59" s="93">
        <v>1.0449986900655823</v>
      </c>
    </row>
    <row r="60" spans="1:19" s="55" customFormat="1" ht="30" customHeight="1">
      <c r="A60" s="95" t="s">
        <v>20</v>
      </c>
      <c r="B60" s="76"/>
      <c r="C60" s="96"/>
      <c r="D60" s="78">
        <v>7.7</v>
      </c>
      <c r="E60" s="127" t="s">
        <v>92</v>
      </c>
      <c r="F60" s="141" t="s">
        <v>93</v>
      </c>
      <c r="G60" s="241">
        <v>6</v>
      </c>
      <c r="H60" s="89">
        <v>4.5000000000000009</v>
      </c>
      <c r="I60" s="90">
        <v>4.5000000000000009</v>
      </c>
      <c r="J60" s="270"/>
      <c r="K60" s="271"/>
      <c r="L60" s="89">
        <v>5</v>
      </c>
      <c r="M60" s="90">
        <v>5</v>
      </c>
      <c r="N60" s="270"/>
      <c r="O60" s="272"/>
      <c r="P60" s="94">
        <v>0.95202122396306477</v>
      </c>
      <c r="Q60" s="90">
        <v>0.95202122396306477</v>
      </c>
      <c r="R60" s="270"/>
      <c r="S60" s="272"/>
    </row>
    <row r="61" spans="1:19" s="55" customFormat="1" ht="30" customHeight="1">
      <c r="A61" s="56"/>
      <c r="B61" s="57" t="s">
        <v>94</v>
      </c>
      <c r="C61" s="58"/>
      <c r="D61" s="59"/>
      <c r="E61" s="60"/>
      <c r="F61" s="61"/>
      <c r="G61" s="61"/>
      <c r="H61" s="103"/>
      <c r="I61" s="122"/>
      <c r="J61" s="122"/>
      <c r="K61" s="123"/>
      <c r="L61" s="103"/>
      <c r="M61" s="122"/>
      <c r="N61" s="122"/>
      <c r="O61" s="124"/>
      <c r="P61" s="107"/>
      <c r="Q61" s="122"/>
      <c r="R61" s="122"/>
      <c r="S61" s="124"/>
    </row>
    <row r="62" spans="1:19" s="55" customFormat="1" ht="30" customHeight="1">
      <c r="A62" s="67" t="s">
        <v>17</v>
      </c>
      <c r="B62" s="68"/>
      <c r="C62" s="69" t="s">
        <v>95</v>
      </c>
      <c r="D62" s="68" t="s">
        <v>96</v>
      </c>
      <c r="E62" s="108"/>
      <c r="F62" s="147"/>
      <c r="G62" s="147">
        <v>5</v>
      </c>
      <c r="H62" s="70">
        <f>AVERAGE(H63:H66)</f>
        <v>4.4053591205012346</v>
      </c>
      <c r="I62" s="71">
        <f t="shared" ref="I62:S62" si="5">AVERAGE(I63:I66)</f>
        <v>4.3425925925925926</v>
      </c>
      <c r="J62" s="71">
        <f t="shared" si="5"/>
        <v>4.240385847916059</v>
      </c>
      <c r="K62" s="72">
        <f t="shared" si="5"/>
        <v>4.6705950333726642</v>
      </c>
      <c r="L62" s="70">
        <f t="shared" si="5"/>
        <v>4.25</v>
      </c>
      <c r="M62" s="71">
        <f t="shared" si="5"/>
        <v>4</v>
      </c>
      <c r="N62" s="71">
        <f t="shared" si="5"/>
        <v>4.5</v>
      </c>
      <c r="O62" s="73">
        <f t="shared" si="5"/>
        <v>4.5</v>
      </c>
      <c r="P62" s="74">
        <f t="shared" si="5"/>
        <v>0.92361707803408744</v>
      </c>
      <c r="Q62" s="71">
        <f t="shared" si="5"/>
        <v>0.91880071097781335</v>
      </c>
      <c r="R62" s="71">
        <f t="shared" si="5"/>
        <v>0.88930080868942984</v>
      </c>
      <c r="S62" s="73">
        <f t="shared" si="5"/>
        <v>0.90721737551516801</v>
      </c>
    </row>
    <row r="63" spans="1:19" s="55" customFormat="1" ht="30" customHeight="1">
      <c r="A63" s="95" t="s">
        <v>20</v>
      </c>
      <c r="B63" s="76"/>
      <c r="C63" s="96"/>
      <c r="D63" s="78">
        <v>8.1</v>
      </c>
      <c r="E63" s="148" t="s">
        <v>97</v>
      </c>
      <c r="F63" s="141" t="s">
        <v>98</v>
      </c>
      <c r="G63" s="241">
        <v>5</v>
      </c>
      <c r="H63" s="98">
        <v>4.3148148148148149</v>
      </c>
      <c r="I63" s="90">
        <v>4.3148148148148149</v>
      </c>
      <c r="J63" s="270"/>
      <c r="K63" s="271"/>
      <c r="L63" s="98">
        <v>4</v>
      </c>
      <c r="M63" s="90">
        <v>4</v>
      </c>
      <c r="N63" s="270"/>
      <c r="O63" s="272"/>
      <c r="P63" s="100">
        <v>0.98561580910751434</v>
      </c>
      <c r="Q63" s="90">
        <v>0.98561580910751434</v>
      </c>
      <c r="R63" s="270"/>
      <c r="S63" s="272"/>
    </row>
    <row r="64" spans="1:19" s="55" customFormat="1" ht="30" customHeight="1">
      <c r="A64" s="95" t="s">
        <v>20</v>
      </c>
      <c r="B64" s="76"/>
      <c r="C64" s="96"/>
      <c r="D64" s="78">
        <v>8.1999999999999993</v>
      </c>
      <c r="E64" s="148" t="s">
        <v>99</v>
      </c>
      <c r="F64" s="141" t="s">
        <v>100</v>
      </c>
      <c r="G64" s="241">
        <v>5</v>
      </c>
      <c r="H64" s="143">
        <v>4.7895609545094073</v>
      </c>
      <c r="I64" s="270"/>
      <c r="J64" s="99">
        <v>4.6637349750806223</v>
      </c>
      <c r="K64" s="149">
        <v>4.9113349411264027</v>
      </c>
      <c r="L64" s="143">
        <v>5</v>
      </c>
      <c r="M64" s="270"/>
      <c r="N64" s="99">
        <v>5</v>
      </c>
      <c r="O64" s="150">
        <v>5</v>
      </c>
      <c r="P64" s="144">
        <v>0.94264880586636879</v>
      </c>
      <c r="Q64" s="270"/>
      <c r="R64" s="99">
        <v>0.97854156432033657</v>
      </c>
      <c r="S64" s="150">
        <v>0.89670768099812226</v>
      </c>
    </row>
    <row r="65" spans="1:19" s="55" customFormat="1" ht="30" customHeight="1">
      <c r="A65" s="95" t="s">
        <v>20</v>
      </c>
      <c r="B65" s="76"/>
      <c r="C65" s="96"/>
      <c r="D65" s="78">
        <v>8.3000000000000007</v>
      </c>
      <c r="E65" s="148" t="s">
        <v>101</v>
      </c>
      <c r="F65" s="141" t="s">
        <v>102</v>
      </c>
      <c r="G65" s="241">
        <v>4</v>
      </c>
      <c r="H65" s="89">
        <v>4.1466903423103476</v>
      </c>
      <c r="I65" s="270"/>
      <c r="J65" s="90">
        <v>3.8170367207514952</v>
      </c>
      <c r="K65" s="101">
        <v>4.4298551256189258</v>
      </c>
      <c r="L65" s="89">
        <v>4</v>
      </c>
      <c r="M65" s="270"/>
      <c r="N65" s="90">
        <v>4</v>
      </c>
      <c r="O65" s="102">
        <v>4</v>
      </c>
      <c r="P65" s="94">
        <v>0.91421808431435447</v>
      </c>
      <c r="Q65" s="270"/>
      <c r="R65" s="90">
        <v>0.80006005305852301</v>
      </c>
      <c r="S65" s="102">
        <v>0.91772707003221377</v>
      </c>
    </row>
    <row r="66" spans="1:19" s="55" customFormat="1" ht="30" customHeight="1">
      <c r="A66" s="95" t="s">
        <v>20</v>
      </c>
      <c r="B66" s="76"/>
      <c r="C66" s="96"/>
      <c r="D66" s="151">
        <v>8.4</v>
      </c>
      <c r="E66" s="148" t="s">
        <v>103</v>
      </c>
      <c r="F66" s="141" t="s">
        <v>104</v>
      </c>
      <c r="G66" s="241">
        <v>5</v>
      </c>
      <c r="H66" s="98">
        <v>4.3703703703703702</v>
      </c>
      <c r="I66" s="90">
        <v>4.3703703703703702</v>
      </c>
      <c r="J66" s="270"/>
      <c r="K66" s="271"/>
      <c r="L66" s="98">
        <v>4</v>
      </c>
      <c r="M66" s="90">
        <v>4</v>
      </c>
      <c r="N66" s="270"/>
      <c r="O66" s="272"/>
      <c r="P66" s="100">
        <v>0.85198561284811225</v>
      </c>
      <c r="Q66" s="90">
        <v>0.85198561284811225</v>
      </c>
      <c r="R66" s="270"/>
      <c r="S66" s="272"/>
    </row>
    <row r="67" spans="1:19" s="55" customFormat="1" ht="30" customHeight="1">
      <c r="A67" s="246" t="s">
        <v>20</v>
      </c>
      <c r="B67" s="247"/>
      <c r="C67" s="248"/>
      <c r="D67" s="255">
        <v>8.5</v>
      </c>
      <c r="E67" s="256" t="s">
        <v>105</v>
      </c>
      <c r="F67" s="257"/>
      <c r="G67" s="258">
        <v>6</v>
      </c>
      <c r="H67" s="265"/>
      <c r="I67" s="266"/>
      <c r="J67" s="266"/>
      <c r="K67" s="267"/>
      <c r="L67" s="265"/>
      <c r="M67" s="266"/>
      <c r="N67" s="266"/>
      <c r="O67" s="268"/>
      <c r="P67" s="269"/>
      <c r="Q67" s="266"/>
      <c r="R67" s="266"/>
      <c r="S67" s="268"/>
    </row>
    <row r="68" spans="1:19" s="55" customFormat="1" ht="30" customHeight="1">
      <c r="A68" s="56"/>
      <c r="B68" s="57" t="s">
        <v>106</v>
      </c>
      <c r="C68" s="58"/>
      <c r="D68" s="59"/>
      <c r="E68" s="60"/>
      <c r="F68" s="61"/>
      <c r="G68" s="61"/>
      <c r="H68" s="103"/>
      <c r="I68" s="122"/>
      <c r="J68" s="122"/>
      <c r="K68" s="123"/>
      <c r="L68" s="103"/>
      <c r="M68" s="122"/>
      <c r="N68" s="122"/>
      <c r="O68" s="124"/>
      <c r="P68" s="107"/>
      <c r="Q68" s="122"/>
      <c r="R68" s="122"/>
      <c r="S68" s="124"/>
    </row>
    <row r="69" spans="1:19" s="55" customFormat="1" ht="30" customHeight="1">
      <c r="A69" s="67" t="s">
        <v>17</v>
      </c>
      <c r="B69" s="68"/>
      <c r="C69" s="69" t="s">
        <v>107</v>
      </c>
      <c r="D69" s="68" t="s">
        <v>108</v>
      </c>
      <c r="E69" s="108"/>
      <c r="F69" s="109"/>
      <c r="G69" s="109">
        <v>4.5</v>
      </c>
      <c r="H69" s="70">
        <f>AVERAGE(H71,AVERAGE(H73:H74))</f>
        <v>4.0993293071055819</v>
      </c>
      <c r="I69" s="71">
        <f>AVERAGE(I71)</f>
        <v>3.936170212765957</v>
      </c>
      <c r="J69" s="71">
        <f t="shared" ref="J69:S69" si="6">AVERAGE(J71,AVERAGE(J73:J74))</f>
        <v>4.0925421678982854</v>
      </c>
      <c r="K69" s="72">
        <f t="shared" si="6"/>
        <v>4.4319256663488247</v>
      </c>
      <c r="L69" s="70">
        <f t="shared" si="6"/>
        <v>4.25</v>
      </c>
      <c r="M69" s="71">
        <f>AVERAGE(M71)</f>
        <v>4</v>
      </c>
      <c r="N69" s="71">
        <f t="shared" si="6"/>
        <v>4</v>
      </c>
      <c r="O69" s="73">
        <f t="shared" si="6"/>
        <v>4.5</v>
      </c>
      <c r="P69" s="74">
        <f t="shared" si="6"/>
        <v>1.0169328180669306</v>
      </c>
      <c r="Q69" s="71">
        <f>AVERAGE(Q71)</f>
        <v>0.89291447480333208</v>
      </c>
      <c r="R69" s="71">
        <f t="shared" si="6"/>
        <v>1.1544292759189108</v>
      </c>
      <c r="S69" s="73">
        <f t="shared" si="6"/>
        <v>1.1032842932378095</v>
      </c>
    </row>
    <row r="70" spans="1:19" s="55" customFormat="1" ht="30" customHeight="1">
      <c r="A70" s="246" t="s">
        <v>20</v>
      </c>
      <c r="B70" s="247"/>
      <c r="C70" s="248"/>
      <c r="D70" s="249">
        <v>9.1</v>
      </c>
      <c r="E70" s="250" t="s">
        <v>109</v>
      </c>
      <c r="F70" s="253"/>
      <c r="G70" s="254">
        <v>5</v>
      </c>
      <c r="H70" s="265"/>
      <c r="I70" s="266"/>
      <c r="J70" s="266"/>
      <c r="K70" s="267"/>
      <c r="L70" s="265"/>
      <c r="M70" s="266"/>
      <c r="N70" s="266"/>
      <c r="O70" s="268"/>
      <c r="P70" s="269"/>
      <c r="Q70" s="266"/>
      <c r="R70" s="266"/>
      <c r="S70" s="268"/>
    </row>
    <row r="71" spans="1:19" s="55" customFormat="1" ht="30" customHeight="1">
      <c r="A71" s="95" t="s">
        <v>20</v>
      </c>
      <c r="B71" s="76"/>
      <c r="C71" s="96"/>
      <c r="D71" s="78">
        <v>9.1999999999999993</v>
      </c>
      <c r="E71" s="152" t="s">
        <v>110</v>
      </c>
      <c r="F71" s="88" t="s">
        <v>111</v>
      </c>
      <c r="G71" s="236">
        <v>4</v>
      </c>
      <c r="H71" s="89">
        <v>3.9361702127659601</v>
      </c>
      <c r="I71" s="90">
        <v>3.936170212765957</v>
      </c>
      <c r="J71" s="270"/>
      <c r="K71" s="271"/>
      <c r="L71" s="89">
        <v>4</v>
      </c>
      <c r="M71" s="90">
        <v>4</v>
      </c>
      <c r="N71" s="270"/>
      <c r="O71" s="272"/>
      <c r="P71" s="94">
        <v>0.89291447480333208</v>
      </c>
      <c r="Q71" s="90">
        <v>0.89291447480333208</v>
      </c>
      <c r="R71" s="270"/>
      <c r="S71" s="272"/>
    </row>
    <row r="72" spans="1:19" s="55" customFormat="1" ht="30" customHeight="1">
      <c r="A72" s="95" t="s">
        <v>20</v>
      </c>
      <c r="B72" s="76"/>
      <c r="C72" s="96"/>
      <c r="D72" s="78">
        <v>9.3000000000000007</v>
      </c>
      <c r="E72" s="152" t="s">
        <v>112</v>
      </c>
      <c r="F72" s="113"/>
      <c r="G72" s="245"/>
      <c r="H72" s="98">
        <f>AVERAGE(H73:H74)</f>
        <v>4.2624884014452036</v>
      </c>
      <c r="I72" s="270"/>
      <c r="J72" s="153">
        <f>AVERAGE(J73:J74)</f>
        <v>4.0925421678982854</v>
      </c>
      <c r="K72" s="154">
        <f>AVERAGE(K73:K74)</f>
        <v>4.4319256663488247</v>
      </c>
      <c r="L72" s="98">
        <f>AVERAGE(L73:L74)</f>
        <v>4.5</v>
      </c>
      <c r="M72" s="270"/>
      <c r="N72" s="153">
        <f>AVERAGE(N73:N74)</f>
        <v>4</v>
      </c>
      <c r="O72" s="155">
        <f>AVERAGE(O73:O74)</f>
        <v>4.5</v>
      </c>
      <c r="P72" s="100">
        <f>AVERAGE(P73:P74)</f>
        <v>1.140951161330529</v>
      </c>
      <c r="Q72" s="270"/>
      <c r="R72" s="153">
        <f>AVERAGE(R73:R74)</f>
        <v>1.1544292759189108</v>
      </c>
      <c r="S72" s="155">
        <f>AVERAGE(S73:S74)</f>
        <v>1.1032842932378095</v>
      </c>
    </row>
    <row r="73" spans="1:19" s="55" customFormat="1" ht="30" customHeight="1">
      <c r="A73" s="95" t="s">
        <v>20</v>
      </c>
      <c r="B73" s="76"/>
      <c r="C73" s="96"/>
      <c r="D73" s="151"/>
      <c r="E73" s="156"/>
      <c r="F73" s="157" t="s">
        <v>113</v>
      </c>
      <c r="G73" s="245"/>
      <c r="H73" s="98">
        <v>4.0377480586712666</v>
      </c>
      <c r="I73" s="270"/>
      <c r="J73" s="91">
        <v>3.8801535399488198</v>
      </c>
      <c r="K73" s="92">
        <v>4.1990107652022122</v>
      </c>
      <c r="L73" s="98">
        <v>4</v>
      </c>
      <c r="M73" s="270"/>
      <c r="N73" s="91">
        <v>4</v>
      </c>
      <c r="O73" s="93">
        <v>4</v>
      </c>
      <c r="P73" s="100">
        <v>1.2298545316314182</v>
      </c>
      <c r="Q73" s="270"/>
      <c r="R73" s="91">
        <v>1.3139864326851969</v>
      </c>
      <c r="S73" s="93">
        <v>1.1241079705422323</v>
      </c>
    </row>
    <row r="74" spans="1:19" s="55" customFormat="1" ht="30" customHeight="1">
      <c r="A74" s="95" t="s">
        <v>20</v>
      </c>
      <c r="B74" s="76"/>
      <c r="C74" s="96"/>
      <c r="D74" s="78"/>
      <c r="E74" s="158"/>
      <c r="F74" s="159" t="s">
        <v>114</v>
      </c>
      <c r="G74" s="245"/>
      <c r="H74" s="89">
        <v>4.4872287442191405</v>
      </c>
      <c r="I74" s="270"/>
      <c r="J74" s="91">
        <v>4.3049307958477518</v>
      </c>
      <c r="K74" s="92">
        <v>4.6648405674954381</v>
      </c>
      <c r="L74" s="89">
        <v>5</v>
      </c>
      <c r="M74" s="270"/>
      <c r="N74" s="91">
        <v>4</v>
      </c>
      <c r="O74" s="93">
        <v>5</v>
      </c>
      <c r="P74" s="94">
        <v>1.0520477910296397</v>
      </c>
      <c r="Q74" s="270"/>
      <c r="R74" s="91">
        <v>0.99487211915262441</v>
      </c>
      <c r="S74" s="93">
        <v>1.0824606159333869</v>
      </c>
    </row>
    <row r="75" spans="1:19" s="55" customFormat="1" ht="30" customHeight="1">
      <c r="A75" s="56"/>
      <c r="B75" s="57" t="s">
        <v>115</v>
      </c>
      <c r="C75" s="58"/>
      <c r="D75" s="59"/>
      <c r="E75" s="60"/>
      <c r="F75" s="61"/>
      <c r="G75" s="61"/>
      <c r="H75" s="103"/>
      <c r="I75" s="122"/>
      <c r="J75" s="122"/>
      <c r="K75" s="123"/>
      <c r="L75" s="103"/>
      <c r="M75" s="122"/>
      <c r="N75" s="122"/>
      <c r="O75" s="124"/>
      <c r="P75" s="107"/>
      <c r="Q75" s="122"/>
      <c r="R75" s="122"/>
      <c r="S75" s="124"/>
    </row>
    <row r="76" spans="1:19" s="55" customFormat="1" ht="30" customHeight="1">
      <c r="A76" s="67" t="s">
        <v>17</v>
      </c>
      <c r="B76" s="68"/>
      <c r="C76" s="69" t="s">
        <v>116</v>
      </c>
      <c r="D76" s="68" t="s">
        <v>117</v>
      </c>
      <c r="E76" s="160"/>
      <c r="F76" s="109"/>
      <c r="G76" s="109">
        <v>4.5</v>
      </c>
      <c r="H76" s="70">
        <f>AVERAGE(H77:H78)</f>
        <v>4.6372257917964701</v>
      </c>
      <c r="I76" s="71">
        <f t="shared" ref="I76:S76" si="7">AVERAGE(I77:I78)</f>
        <v>4.5555555555555562</v>
      </c>
      <c r="J76" s="71">
        <f t="shared" si="7"/>
        <v>4.443923111851066</v>
      </c>
      <c r="K76" s="72">
        <f t="shared" si="7"/>
        <v>4.9751728029341242</v>
      </c>
      <c r="L76" s="70">
        <f t="shared" si="7"/>
        <v>5</v>
      </c>
      <c r="M76" s="71">
        <f t="shared" si="7"/>
        <v>5</v>
      </c>
      <c r="N76" s="71">
        <f t="shared" si="7"/>
        <v>4</v>
      </c>
      <c r="O76" s="73">
        <f t="shared" si="7"/>
        <v>5</v>
      </c>
      <c r="P76" s="74">
        <f t="shared" si="7"/>
        <v>0.90602589879240492</v>
      </c>
      <c r="Q76" s="71">
        <f t="shared" si="7"/>
        <v>0.98260736888103473</v>
      </c>
      <c r="R76" s="71">
        <f t="shared" si="7"/>
        <v>0.78668158327794779</v>
      </c>
      <c r="S76" s="73">
        <f t="shared" si="7"/>
        <v>0.78998148183309036</v>
      </c>
    </row>
    <row r="77" spans="1:19" s="55" customFormat="1" ht="30" customHeight="1">
      <c r="A77" s="161" t="s">
        <v>20</v>
      </c>
      <c r="B77" s="162"/>
      <c r="C77" s="163"/>
      <c r="D77" s="78">
        <v>10.1</v>
      </c>
      <c r="E77" s="148" t="s">
        <v>118</v>
      </c>
      <c r="F77" s="141" t="s">
        <v>119</v>
      </c>
      <c r="G77" s="241">
        <v>4</v>
      </c>
      <c r="H77" s="164">
        <v>4.5555555555555562</v>
      </c>
      <c r="I77" s="90">
        <v>4.5555555555555562</v>
      </c>
      <c r="J77" s="270"/>
      <c r="K77" s="271"/>
      <c r="L77" s="164">
        <v>5</v>
      </c>
      <c r="M77" s="90">
        <v>5</v>
      </c>
      <c r="N77" s="270"/>
      <c r="O77" s="272"/>
      <c r="P77" s="165">
        <v>0.98260736888103473</v>
      </c>
      <c r="Q77" s="90">
        <v>0.98260736888103473</v>
      </c>
      <c r="R77" s="270"/>
      <c r="S77" s="272"/>
    </row>
    <row r="78" spans="1:19" s="55" customFormat="1" ht="30" customHeight="1">
      <c r="A78" s="95" t="s">
        <v>20</v>
      </c>
      <c r="B78" s="76"/>
      <c r="C78" s="96"/>
      <c r="D78" s="78">
        <v>10.199999999999999</v>
      </c>
      <c r="E78" s="166" t="s">
        <v>120</v>
      </c>
      <c r="F78" s="141" t="s">
        <v>121</v>
      </c>
      <c r="G78" s="241">
        <v>5</v>
      </c>
      <c r="H78" s="98">
        <v>4.7188960280373839</v>
      </c>
      <c r="I78" s="270"/>
      <c r="J78" s="90">
        <v>4.443923111851066</v>
      </c>
      <c r="K78" s="101">
        <v>4.9751728029341242</v>
      </c>
      <c r="L78" s="98">
        <v>5</v>
      </c>
      <c r="M78" s="270"/>
      <c r="N78" s="90">
        <v>4</v>
      </c>
      <c r="O78" s="102">
        <v>5</v>
      </c>
      <c r="P78" s="100">
        <v>0.82944442870377511</v>
      </c>
      <c r="Q78" s="270"/>
      <c r="R78" s="90">
        <v>0.78668158327794779</v>
      </c>
      <c r="S78" s="102">
        <v>0.78998148183309036</v>
      </c>
    </row>
    <row r="79" spans="1:19" s="55" customFormat="1" ht="30" customHeight="1">
      <c r="A79" s="67" t="s">
        <v>17</v>
      </c>
      <c r="B79" s="68"/>
      <c r="C79" s="69" t="s">
        <v>122</v>
      </c>
      <c r="D79" s="68" t="s">
        <v>123</v>
      </c>
      <c r="E79" s="108"/>
      <c r="F79" s="109"/>
      <c r="G79" s="109">
        <v>3.5</v>
      </c>
      <c r="H79" s="70">
        <f>AVERAGE(H80:H81)</f>
        <v>4.2256542361611986</v>
      </c>
      <c r="I79" s="270"/>
      <c r="J79" s="71">
        <f>AVERAGE(J80:J81)</f>
        <v>3.8373580829033109</v>
      </c>
      <c r="K79" s="72">
        <f>AVERAGE(K80:K81)</f>
        <v>4.537595892978544</v>
      </c>
      <c r="L79" s="70">
        <f>AVERAGE(L80:L81)</f>
        <v>4</v>
      </c>
      <c r="M79" s="270"/>
      <c r="N79" s="71">
        <f>AVERAGE(N80:N81)</f>
        <v>3.5</v>
      </c>
      <c r="O79" s="73">
        <f>AVERAGE(O80:O81)</f>
        <v>4.5</v>
      </c>
      <c r="P79" s="74">
        <f>AVERAGE(P80:P81)</f>
        <v>1.1445225343596752</v>
      </c>
      <c r="Q79" s="270"/>
      <c r="R79" s="71">
        <f>AVERAGE(R80:R81)</f>
        <v>1.1447096261762497</v>
      </c>
      <c r="S79" s="73">
        <f>AVERAGE(S80:S81)</f>
        <v>1.0545785979472462</v>
      </c>
    </row>
    <row r="80" spans="1:19" s="55" customFormat="1" ht="30" customHeight="1">
      <c r="A80" s="161" t="s">
        <v>20</v>
      </c>
      <c r="B80" s="162"/>
      <c r="C80" s="163"/>
      <c r="D80" s="78">
        <v>11.1</v>
      </c>
      <c r="E80" s="148" t="s">
        <v>124</v>
      </c>
      <c r="F80" s="141" t="s">
        <v>125</v>
      </c>
      <c r="G80" s="241">
        <v>4</v>
      </c>
      <c r="H80" s="164">
        <v>4.3852771010962197</v>
      </c>
      <c r="I80" s="270"/>
      <c r="J80" s="90">
        <v>4.0649454778704293</v>
      </c>
      <c r="K80" s="101">
        <v>4.6747826086956517</v>
      </c>
      <c r="L80" s="164">
        <v>4</v>
      </c>
      <c r="M80" s="270"/>
      <c r="N80" s="90">
        <v>4</v>
      </c>
      <c r="O80" s="102">
        <v>5</v>
      </c>
      <c r="P80" s="165">
        <v>1.0555713102346476</v>
      </c>
      <c r="Q80" s="270"/>
      <c r="R80" s="90">
        <v>1.0187851849982168</v>
      </c>
      <c r="S80" s="102">
        <v>1.0101115382437202</v>
      </c>
    </row>
    <row r="81" spans="1:19" s="55" customFormat="1" ht="30" customHeight="1">
      <c r="A81" s="95" t="s">
        <v>20</v>
      </c>
      <c r="B81" s="76"/>
      <c r="C81" s="96"/>
      <c r="D81" s="78">
        <v>11.2</v>
      </c>
      <c r="E81" s="148" t="s">
        <v>126</v>
      </c>
      <c r="F81" s="88" t="s">
        <v>127</v>
      </c>
      <c r="G81" s="236">
        <v>3</v>
      </c>
      <c r="H81" s="98">
        <v>4.0660313712261775</v>
      </c>
      <c r="I81" s="270"/>
      <c r="J81" s="90">
        <v>3.6097706879361922</v>
      </c>
      <c r="K81" s="101">
        <v>4.4004091772614364</v>
      </c>
      <c r="L81" s="98">
        <v>4</v>
      </c>
      <c r="M81" s="270"/>
      <c r="N81" s="90">
        <v>3</v>
      </c>
      <c r="O81" s="102">
        <v>4</v>
      </c>
      <c r="P81" s="100">
        <v>1.2334737584847029</v>
      </c>
      <c r="Q81" s="270"/>
      <c r="R81" s="90">
        <v>1.2706340673542824</v>
      </c>
      <c r="S81" s="102">
        <v>1.0990456576507723</v>
      </c>
    </row>
    <row r="82" spans="1:19" s="55" customFormat="1" ht="30" customHeight="1">
      <c r="A82" s="44" t="s">
        <v>128</v>
      </c>
      <c r="B82" s="45"/>
      <c r="C82" s="46"/>
      <c r="D82" s="47"/>
      <c r="E82" s="128"/>
      <c r="F82" s="129"/>
      <c r="G82" s="240"/>
      <c r="H82" s="130"/>
      <c r="I82" s="131"/>
      <c r="J82" s="131"/>
      <c r="K82" s="132"/>
      <c r="L82" s="130"/>
      <c r="M82" s="131"/>
      <c r="N82" s="131"/>
      <c r="O82" s="133"/>
      <c r="P82" s="134"/>
      <c r="Q82" s="131"/>
      <c r="R82" s="131"/>
      <c r="S82" s="133"/>
    </row>
    <row r="83" spans="1:19" s="55" customFormat="1" ht="30" customHeight="1">
      <c r="A83" s="56"/>
      <c r="B83" s="57" t="s">
        <v>129</v>
      </c>
      <c r="C83" s="58"/>
      <c r="D83" s="59"/>
      <c r="E83" s="60"/>
      <c r="F83" s="61"/>
      <c r="G83" s="61"/>
      <c r="H83" s="103"/>
      <c r="I83" s="122"/>
      <c r="J83" s="122"/>
      <c r="K83" s="123"/>
      <c r="L83" s="103"/>
      <c r="M83" s="122"/>
      <c r="N83" s="122"/>
      <c r="O83" s="124"/>
      <c r="P83" s="107"/>
      <c r="Q83" s="122"/>
      <c r="R83" s="122"/>
      <c r="S83" s="124"/>
    </row>
    <row r="84" spans="1:19" s="55" customFormat="1" ht="30" customHeight="1">
      <c r="A84" s="67" t="s">
        <v>17</v>
      </c>
      <c r="B84" s="68"/>
      <c r="C84" s="69" t="s">
        <v>130</v>
      </c>
      <c r="D84" s="68" t="s">
        <v>131</v>
      </c>
      <c r="E84" s="108"/>
      <c r="F84" s="109"/>
      <c r="G84" s="109">
        <v>6</v>
      </c>
      <c r="H84" s="70">
        <f>AVERAGE(H85:H86)</f>
        <v>4.3909045520466918</v>
      </c>
      <c r="I84" s="270"/>
      <c r="J84" s="71">
        <f>AVERAGE(J85:J86)</f>
        <v>4.2361683795472622</v>
      </c>
      <c r="K84" s="72">
        <f>AVERAGE(K85:K86)</f>
        <v>4.5338516536099567</v>
      </c>
      <c r="L84" s="70">
        <f>AVERAGE(L85:L86)</f>
        <v>4.5</v>
      </c>
      <c r="M84" s="270"/>
      <c r="N84" s="71">
        <f>AVERAGE(N85:N86)</f>
        <v>4</v>
      </c>
      <c r="O84" s="73">
        <f>AVERAGE(O85:O86)</f>
        <v>4.5</v>
      </c>
      <c r="P84" s="74">
        <f>AVERAGE(P85:P86)</f>
        <v>1.0728136576740541</v>
      </c>
      <c r="Q84" s="270"/>
      <c r="R84" s="71">
        <f>AVERAGE(R85:R86)</f>
        <v>1.0207002693504263</v>
      </c>
      <c r="S84" s="73">
        <f>AVERAGE(S85:S86)</f>
        <v>1.0947452579803465</v>
      </c>
    </row>
    <row r="85" spans="1:19" s="55" customFormat="1" ht="30" customHeight="1">
      <c r="A85" s="95" t="s">
        <v>20</v>
      </c>
      <c r="B85" s="76"/>
      <c r="C85" s="96"/>
      <c r="D85" s="78">
        <v>12.1</v>
      </c>
      <c r="E85" s="111" t="s">
        <v>132</v>
      </c>
      <c r="F85" s="141" t="s">
        <v>133</v>
      </c>
      <c r="G85" s="245"/>
      <c r="H85" s="89">
        <v>4.4529437674350296</v>
      </c>
      <c r="I85" s="270"/>
      <c r="J85" s="90">
        <v>4.2636597548055102</v>
      </c>
      <c r="K85" s="101">
        <v>4.6312188168210984</v>
      </c>
      <c r="L85" s="89">
        <v>5</v>
      </c>
      <c r="M85" s="270"/>
      <c r="N85" s="90">
        <v>4</v>
      </c>
      <c r="O85" s="102">
        <v>5</v>
      </c>
      <c r="P85" s="94">
        <v>1.1270214121049942</v>
      </c>
      <c r="Q85" s="270"/>
      <c r="R85" s="90">
        <v>1.1787202341389793</v>
      </c>
      <c r="S85" s="102">
        <v>1.0535182305971074</v>
      </c>
    </row>
    <row r="86" spans="1:19" s="55" customFormat="1" ht="30" customHeight="1">
      <c r="A86" s="95" t="s">
        <v>20</v>
      </c>
      <c r="B86" s="76"/>
      <c r="C86" s="96"/>
      <c r="D86" s="78">
        <v>12.2</v>
      </c>
      <c r="E86" s="148" t="s">
        <v>134</v>
      </c>
      <c r="F86" s="141" t="s">
        <v>135</v>
      </c>
      <c r="G86" s="241">
        <v>6</v>
      </c>
      <c r="H86" s="89">
        <v>4.3288653366583549</v>
      </c>
      <c r="I86" s="270"/>
      <c r="J86" s="90">
        <v>4.2086770042890134</v>
      </c>
      <c r="K86" s="101">
        <v>4.436484490398815</v>
      </c>
      <c r="L86" s="89">
        <v>4</v>
      </c>
      <c r="M86" s="270"/>
      <c r="N86" s="90">
        <v>4</v>
      </c>
      <c r="O86" s="102">
        <v>4</v>
      </c>
      <c r="P86" s="94">
        <v>1.0186059032431141</v>
      </c>
      <c r="Q86" s="270"/>
      <c r="R86" s="90">
        <v>0.86268030456187339</v>
      </c>
      <c r="S86" s="102">
        <v>1.1359722853635854</v>
      </c>
    </row>
    <row r="87" spans="1:19" s="55" customFormat="1" ht="30" customHeight="1">
      <c r="A87" s="67" t="s">
        <v>17</v>
      </c>
      <c r="B87" s="68"/>
      <c r="C87" s="69" t="s">
        <v>136</v>
      </c>
      <c r="D87" s="68" t="s">
        <v>137</v>
      </c>
      <c r="E87" s="108"/>
      <c r="F87" s="109"/>
      <c r="G87" s="109"/>
      <c r="H87" s="70">
        <f>AVERAGE(H88:H91)</f>
        <v>3.8103557088345239</v>
      </c>
      <c r="I87" s="270"/>
      <c r="J87" s="71">
        <f>AVERAGE(J88:J91)</f>
        <v>3.6124244393451423</v>
      </c>
      <c r="K87" s="72">
        <f>AVERAGE(K88:K91)</f>
        <v>3.9644426126999277</v>
      </c>
      <c r="L87" s="70">
        <f>AVERAGE(L88:L91)</f>
        <v>3.75</v>
      </c>
      <c r="M87" s="270"/>
      <c r="N87" s="71">
        <f>AVERAGE(N88:N91)</f>
        <v>3.5</v>
      </c>
      <c r="O87" s="73">
        <f>AVERAGE(O88:O91)</f>
        <v>4</v>
      </c>
      <c r="P87" s="74">
        <f>AVERAGE(P88:P91)</f>
        <v>1.0713160996408229</v>
      </c>
      <c r="Q87" s="270"/>
      <c r="R87" s="71">
        <f>AVERAGE(R88:R91)</f>
        <v>1.114313826802632</v>
      </c>
      <c r="S87" s="73">
        <f>AVERAGE(S88:S91)</f>
        <v>0.98235507580354708</v>
      </c>
    </row>
    <row r="88" spans="1:19" s="55" customFormat="1" ht="30" customHeight="1">
      <c r="A88" s="95" t="s">
        <v>20</v>
      </c>
      <c r="B88" s="76"/>
      <c r="C88" s="96"/>
      <c r="D88" s="78">
        <v>13.1</v>
      </c>
      <c r="E88" s="148" t="s">
        <v>138</v>
      </c>
      <c r="F88" s="141" t="s">
        <v>139</v>
      </c>
      <c r="G88" s="245"/>
      <c r="H88" s="98">
        <v>3.9512519561815354</v>
      </c>
      <c r="I88" s="270"/>
      <c r="J88" s="90">
        <v>3.4673214285714296</v>
      </c>
      <c r="K88" s="101">
        <v>4.3286908077994415</v>
      </c>
      <c r="L88" s="98">
        <v>4</v>
      </c>
      <c r="M88" s="270"/>
      <c r="N88" s="90">
        <v>3</v>
      </c>
      <c r="O88" s="102">
        <v>4</v>
      </c>
      <c r="P88" s="100">
        <v>1.0693843112289483</v>
      </c>
      <c r="Q88" s="270"/>
      <c r="R88" s="90">
        <v>1.0557220554869349</v>
      </c>
      <c r="S88" s="102">
        <v>0.92335436862320253</v>
      </c>
    </row>
    <row r="89" spans="1:19" s="55" customFormat="1" ht="30" customHeight="1">
      <c r="A89" s="95" t="s">
        <v>20</v>
      </c>
      <c r="B89" s="76"/>
      <c r="C89" s="96"/>
      <c r="D89" s="78">
        <v>13.2</v>
      </c>
      <c r="E89" s="148" t="s">
        <v>140</v>
      </c>
      <c r="F89" s="141" t="s">
        <v>141</v>
      </c>
      <c r="G89" s="245"/>
      <c r="H89" s="143">
        <v>3.4333515326417614</v>
      </c>
      <c r="I89" s="270"/>
      <c r="J89" s="90">
        <v>3.1914856646394432</v>
      </c>
      <c r="K89" s="101">
        <v>3.6303424851401087</v>
      </c>
      <c r="L89" s="143">
        <v>3</v>
      </c>
      <c r="M89" s="270"/>
      <c r="N89" s="90">
        <v>3</v>
      </c>
      <c r="O89" s="102">
        <v>4</v>
      </c>
      <c r="P89" s="144">
        <v>1.0608518840830021</v>
      </c>
      <c r="Q89" s="270"/>
      <c r="R89" s="90">
        <v>1.1219995096515138</v>
      </c>
      <c r="S89" s="102">
        <v>0.97237574064318411</v>
      </c>
    </row>
    <row r="90" spans="1:19" s="55" customFormat="1" ht="30" customHeight="1">
      <c r="A90" s="95" t="s">
        <v>20</v>
      </c>
      <c r="B90" s="76"/>
      <c r="C90" s="96"/>
      <c r="D90" s="78">
        <v>13.3</v>
      </c>
      <c r="E90" s="148" t="s">
        <v>142</v>
      </c>
      <c r="F90" s="141" t="s">
        <v>143</v>
      </c>
      <c r="G90" s="245"/>
      <c r="H90" s="89">
        <v>3.9640996418104884</v>
      </c>
      <c r="I90" s="270"/>
      <c r="J90" s="90">
        <v>4.0427762982689766</v>
      </c>
      <c r="K90" s="101">
        <v>3.8887826641172722</v>
      </c>
      <c r="L90" s="89">
        <v>4</v>
      </c>
      <c r="M90" s="270"/>
      <c r="N90" s="90">
        <v>4</v>
      </c>
      <c r="O90" s="102">
        <v>4</v>
      </c>
      <c r="P90" s="94">
        <v>1.0565575466948673</v>
      </c>
      <c r="Q90" s="270"/>
      <c r="R90" s="90">
        <v>1.1279070985875372</v>
      </c>
      <c r="S90" s="102">
        <v>0.98666385039902926</v>
      </c>
    </row>
    <row r="91" spans="1:19" s="55" customFormat="1" ht="30" customHeight="1">
      <c r="A91" s="95" t="s">
        <v>20</v>
      </c>
      <c r="B91" s="76"/>
      <c r="C91" s="96"/>
      <c r="D91" s="78">
        <v>13.4</v>
      </c>
      <c r="E91" s="148" t="s">
        <v>144</v>
      </c>
      <c r="F91" s="141" t="s">
        <v>145</v>
      </c>
      <c r="G91" s="245"/>
      <c r="H91" s="89">
        <v>3.8927197047043114</v>
      </c>
      <c r="I91" s="270"/>
      <c r="J91" s="90">
        <v>3.7481143659007183</v>
      </c>
      <c r="K91" s="101">
        <v>4.0099544937428888</v>
      </c>
      <c r="L91" s="89">
        <v>4</v>
      </c>
      <c r="M91" s="270"/>
      <c r="N91" s="90">
        <v>4</v>
      </c>
      <c r="O91" s="102">
        <v>4</v>
      </c>
      <c r="P91" s="94">
        <v>1.0984706565564735</v>
      </c>
      <c r="Q91" s="270"/>
      <c r="R91" s="90">
        <v>1.1516266434845421</v>
      </c>
      <c r="S91" s="102">
        <v>1.0470263435487723</v>
      </c>
    </row>
    <row r="92" spans="1:19" s="55" customFormat="1" ht="30" customHeight="1">
      <c r="A92" s="56"/>
      <c r="B92" s="57" t="s">
        <v>146</v>
      </c>
      <c r="C92" s="58"/>
      <c r="D92" s="59"/>
      <c r="E92" s="60"/>
      <c r="F92" s="61"/>
      <c r="G92" s="61"/>
      <c r="H92" s="103"/>
      <c r="I92" s="122"/>
      <c r="J92" s="122"/>
      <c r="K92" s="123"/>
      <c r="L92" s="103"/>
      <c r="M92" s="122"/>
      <c r="N92" s="122"/>
      <c r="O92" s="124"/>
      <c r="P92" s="107"/>
      <c r="Q92" s="122"/>
      <c r="R92" s="122"/>
      <c r="S92" s="124"/>
    </row>
    <row r="93" spans="1:19" s="55" customFormat="1" ht="30" customHeight="1">
      <c r="A93" s="67" t="s">
        <v>17</v>
      </c>
      <c r="B93" s="68"/>
      <c r="C93" s="69" t="s">
        <v>147</v>
      </c>
      <c r="D93" s="68" t="s">
        <v>148</v>
      </c>
      <c r="E93" s="108"/>
      <c r="F93" s="109"/>
      <c r="G93" s="109">
        <v>4.66</v>
      </c>
      <c r="H93" s="70">
        <f>AVERAGE(H94:H97)</f>
        <v>3.9139162504921696</v>
      </c>
      <c r="I93" s="270"/>
      <c r="J93" s="71">
        <f>AVERAGE(J94:J97)</f>
        <v>3.9276109105909969</v>
      </c>
      <c r="K93" s="72">
        <f>AVERAGE(K94:K97)</f>
        <v>3.9277726406910922</v>
      </c>
      <c r="L93" s="70">
        <f>AVERAGE(L94:L97)</f>
        <v>4</v>
      </c>
      <c r="M93" s="270"/>
      <c r="N93" s="71">
        <f>AVERAGE(N94:N97)</f>
        <v>4</v>
      </c>
      <c r="O93" s="73">
        <f>AVERAGE(O94:O97)</f>
        <v>4</v>
      </c>
      <c r="P93" s="74">
        <f>AVERAGE(P94:P97)</f>
        <v>1.2916877436882848</v>
      </c>
      <c r="Q93" s="270"/>
      <c r="R93" s="71">
        <f>AVERAGE(R94:R97)</f>
        <v>1.2125883655764231</v>
      </c>
      <c r="S93" s="73">
        <f>AVERAGE(S94:S97)</f>
        <v>1.340745402530374</v>
      </c>
    </row>
    <row r="94" spans="1:19" s="55" customFormat="1" ht="30" customHeight="1">
      <c r="A94" s="246" t="s">
        <v>20</v>
      </c>
      <c r="B94" s="247"/>
      <c r="C94" s="248"/>
      <c r="D94" s="249">
        <v>14.1</v>
      </c>
      <c r="E94" s="250" t="s">
        <v>149</v>
      </c>
      <c r="F94" s="251"/>
      <c r="G94" s="252">
        <v>4</v>
      </c>
      <c r="H94" s="265"/>
      <c r="I94" s="266"/>
      <c r="J94" s="266"/>
      <c r="K94" s="267"/>
      <c r="L94" s="265"/>
      <c r="M94" s="266"/>
      <c r="N94" s="266"/>
      <c r="O94" s="268"/>
      <c r="P94" s="269"/>
      <c r="Q94" s="266"/>
      <c r="R94" s="266"/>
      <c r="S94" s="268"/>
    </row>
    <row r="95" spans="1:19" s="55" customFormat="1" ht="30" customHeight="1">
      <c r="A95" s="95" t="s">
        <v>20</v>
      </c>
      <c r="B95" s="76"/>
      <c r="C95" s="96"/>
      <c r="D95" s="78">
        <v>14.2</v>
      </c>
      <c r="E95" s="148" t="s">
        <v>150</v>
      </c>
      <c r="F95" s="141" t="s">
        <v>151</v>
      </c>
      <c r="G95" s="241">
        <v>5</v>
      </c>
      <c r="H95" s="89">
        <v>3.6725459490645349</v>
      </c>
      <c r="I95" s="270"/>
      <c r="J95" s="90">
        <v>3.8658199889563791</v>
      </c>
      <c r="K95" s="101">
        <v>3.5158208955223889</v>
      </c>
      <c r="L95" s="89">
        <v>4</v>
      </c>
      <c r="M95" s="270"/>
      <c r="N95" s="90">
        <v>4</v>
      </c>
      <c r="O95" s="102">
        <v>4</v>
      </c>
      <c r="P95" s="94">
        <v>1.3710092409866859</v>
      </c>
      <c r="Q95" s="270"/>
      <c r="R95" s="90">
        <v>1.2277788826991711</v>
      </c>
      <c r="S95" s="102">
        <v>1.4673890947238013</v>
      </c>
    </row>
    <row r="96" spans="1:19" s="55" customFormat="1" ht="30" customHeight="1">
      <c r="A96" s="246" t="s">
        <v>20</v>
      </c>
      <c r="B96" s="247"/>
      <c r="C96" s="248"/>
      <c r="D96" s="249">
        <v>14.3</v>
      </c>
      <c r="E96" s="250" t="s">
        <v>152</v>
      </c>
      <c r="F96" s="251"/>
      <c r="G96" s="252">
        <v>5</v>
      </c>
      <c r="H96" s="265"/>
      <c r="I96" s="266"/>
      <c r="J96" s="266"/>
      <c r="K96" s="267"/>
      <c r="L96" s="265"/>
      <c r="M96" s="266"/>
      <c r="N96" s="266"/>
      <c r="O96" s="268"/>
      <c r="P96" s="269"/>
      <c r="Q96" s="266"/>
      <c r="R96" s="266"/>
      <c r="S96" s="268"/>
    </row>
    <row r="97" spans="1:19" s="55" customFormat="1" ht="30" customHeight="1">
      <c r="A97" s="95" t="s">
        <v>20</v>
      </c>
      <c r="B97" s="76"/>
      <c r="C97" s="96"/>
      <c r="D97" s="78">
        <v>14.4</v>
      </c>
      <c r="E97" s="148" t="s">
        <v>153</v>
      </c>
      <c r="F97" s="141" t="s">
        <v>154</v>
      </c>
      <c r="G97" s="245"/>
      <c r="H97" s="89">
        <v>4.1552865519198043</v>
      </c>
      <c r="I97" s="270"/>
      <c r="J97" s="90">
        <v>3.9894018322256151</v>
      </c>
      <c r="K97" s="101">
        <v>4.3397243858597951</v>
      </c>
      <c r="L97" s="89">
        <v>4</v>
      </c>
      <c r="M97" s="270"/>
      <c r="N97" s="90">
        <v>4</v>
      </c>
      <c r="O97" s="102">
        <v>4</v>
      </c>
      <c r="P97" s="94">
        <v>1.2123662463898834</v>
      </c>
      <c r="Q97" s="270"/>
      <c r="R97" s="90">
        <v>1.1973978484536751</v>
      </c>
      <c r="S97" s="102">
        <v>1.2141017103369465</v>
      </c>
    </row>
    <row r="98" spans="1:19" s="55" customFormat="1" ht="30" customHeight="1">
      <c r="A98" s="67" t="s">
        <v>17</v>
      </c>
      <c r="B98" s="68"/>
      <c r="C98" s="69" t="s">
        <v>155</v>
      </c>
      <c r="D98" s="68" t="s">
        <v>156</v>
      </c>
      <c r="E98" s="108"/>
      <c r="F98" s="109"/>
      <c r="G98" s="109"/>
      <c r="H98" s="70">
        <f>AVERAGE(H99:H100)</f>
        <v>4.5977007191602315</v>
      </c>
      <c r="I98" s="71">
        <f t="shared" ref="I98:S98" si="8">AVERAGE(I99:I100)</f>
        <v>4.5564593301435412</v>
      </c>
      <c r="J98" s="71">
        <f t="shared" si="8"/>
        <v>4.5360494763202013</v>
      </c>
      <c r="K98" s="72">
        <f t="shared" si="8"/>
        <v>4.6941665492461606</v>
      </c>
      <c r="L98" s="70">
        <f t="shared" si="8"/>
        <v>4.5</v>
      </c>
      <c r="M98" s="71">
        <f t="shared" si="8"/>
        <v>4.5</v>
      </c>
      <c r="N98" s="71">
        <f t="shared" si="8"/>
        <v>4.5</v>
      </c>
      <c r="O98" s="73">
        <f t="shared" si="8"/>
        <v>4.5</v>
      </c>
      <c r="P98" s="74">
        <f t="shared" si="8"/>
        <v>0.99540771141399886</v>
      </c>
      <c r="Q98" s="71">
        <f t="shared" si="8"/>
        <v>0.85347836759276996</v>
      </c>
      <c r="R98" s="71">
        <f t="shared" si="8"/>
        <v>1.0519562261509894</v>
      </c>
      <c r="S98" s="73">
        <f t="shared" si="8"/>
        <v>1.0621062944568784</v>
      </c>
    </row>
    <row r="99" spans="1:19" s="55" customFormat="1" ht="30" customHeight="1">
      <c r="A99" s="95" t="s">
        <v>20</v>
      </c>
      <c r="B99" s="76"/>
      <c r="C99" s="96"/>
      <c r="D99" s="78">
        <v>15.1</v>
      </c>
      <c r="E99" s="148" t="s">
        <v>157</v>
      </c>
      <c r="F99" s="141" t="s">
        <v>158</v>
      </c>
      <c r="G99" s="245"/>
      <c r="H99" s="89">
        <v>4.8546514383204604</v>
      </c>
      <c r="I99" s="90">
        <v>4.8947368421052637</v>
      </c>
      <c r="J99" s="90">
        <v>4.7881072026800675</v>
      </c>
      <c r="K99" s="101">
        <v>4.8831900803156252</v>
      </c>
      <c r="L99" s="89">
        <v>5</v>
      </c>
      <c r="M99" s="90">
        <v>5</v>
      </c>
      <c r="N99" s="90">
        <v>5</v>
      </c>
      <c r="O99" s="102">
        <v>5</v>
      </c>
      <c r="P99" s="94">
        <v>0.97395285348805682</v>
      </c>
      <c r="Q99" s="90">
        <v>0.89874711064324553</v>
      </c>
      <c r="R99" s="90">
        <v>1.0117057469226021</v>
      </c>
      <c r="S99" s="102">
        <v>1.0142731969906933</v>
      </c>
    </row>
    <row r="100" spans="1:19" s="55" customFormat="1" ht="30" customHeight="1">
      <c r="A100" s="95" t="s">
        <v>20</v>
      </c>
      <c r="B100" s="76"/>
      <c r="C100" s="96"/>
      <c r="D100" s="78">
        <v>15.2</v>
      </c>
      <c r="E100" s="148" t="s">
        <v>159</v>
      </c>
      <c r="F100" s="141" t="s">
        <v>160</v>
      </c>
      <c r="G100" s="245"/>
      <c r="H100" s="89">
        <v>4.3407500000000026</v>
      </c>
      <c r="I100" s="90">
        <v>4.2181818181818187</v>
      </c>
      <c r="J100" s="90">
        <v>4.283991749960335</v>
      </c>
      <c r="K100" s="101">
        <v>4.505143018176696</v>
      </c>
      <c r="L100" s="89">
        <v>4</v>
      </c>
      <c r="M100" s="90">
        <v>4</v>
      </c>
      <c r="N100" s="90">
        <v>4</v>
      </c>
      <c r="O100" s="102">
        <v>4</v>
      </c>
      <c r="P100" s="94">
        <v>1.0168625693399409</v>
      </c>
      <c r="Q100" s="90">
        <v>0.80820962454229439</v>
      </c>
      <c r="R100" s="90">
        <v>1.0922067053793767</v>
      </c>
      <c r="S100" s="102">
        <v>1.1099393919230633</v>
      </c>
    </row>
    <row r="101" spans="1:19" s="55" customFormat="1" ht="30" customHeight="1">
      <c r="A101" s="56"/>
      <c r="B101" s="57" t="s">
        <v>161</v>
      </c>
      <c r="C101" s="58"/>
      <c r="D101" s="59"/>
      <c r="E101" s="60"/>
      <c r="F101" s="61"/>
      <c r="G101" s="61"/>
      <c r="H101" s="103"/>
      <c r="I101" s="122"/>
      <c r="J101" s="122"/>
      <c r="K101" s="123"/>
      <c r="L101" s="103"/>
      <c r="M101" s="122"/>
      <c r="N101" s="122"/>
      <c r="O101" s="124"/>
      <c r="P101" s="107"/>
      <c r="Q101" s="122"/>
      <c r="R101" s="122"/>
      <c r="S101" s="124"/>
    </row>
    <row r="102" spans="1:19" s="55" customFormat="1" ht="30" customHeight="1">
      <c r="A102" s="67" t="s">
        <v>17</v>
      </c>
      <c r="B102" s="68"/>
      <c r="C102" s="69" t="s">
        <v>162</v>
      </c>
      <c r="D102" s="293" t="s">
        <v>163</v>
      </c>
      <c r="E102" s="294"/>
      <c r="F102" s="294"/>
      <c r="G102" s="109">
        <v>4.33</v>
      </c>
      <c r="H102" s="70">
        <f>AVERAGE(H103:H105)</f>
        <v>4.4244164141748561</v>
      </c>
      <c r="I102" s="270"/>
      <c r="J102" s="71">
        <f>AVERAGE(J103:J105)</f>
        <v>4.0608056683964691</v>
      </c>
      <c r="K102" s="72">
        <f>AVERAGE(K103:K105)</f>
        <v>4.7319052126627978</v>
      </c>
      <c r="L102" s="70">
        <f>AVERAGE(L103:L105)</f>
        <v>4.666666666666667</v>
      </c>
      <c r="M102" s="270"/>
      <c r="N102" s="71">
        <f>AVERAGE(N103:N105)</f>
        <v>4.333333333333333</v>
      </c>
      <c r="O102" s="73">
        <f>AVERAGE(O103:O105)</f>
        <v>5</v>
      </c>
      <c r="P102" s="74">
        <f>AVERAGE(P103:P105)</f>
        <v>1.1378427901969983</v>
      </c>
      <c r="Q102" s="270"/>
      <c r="R102" s="71">
        <f>AVERAGE(R103:R105)</f>
        <v>1.2343298178413387</v>
      </c>
      <c r="S102" s="73">
        <f>AVERAGE(S103:S105)</f>
        <v>0.94335953524406957</v>
      </c>
    </row>
    <row r="103" spans="1:19" s="55" customFormat="1" ht="30" customHeight="1">
      <c r="A103" s="95" t="s">
        <v>20</v>
      </c>
      <c r="B103" s="76"/>
      <c r="C103" s="96"/>
      <c r="D103" s="78">
        <v>16.100000000000001</v>
      </c>
      <c r="E103" s="148" t="s">
        <v>164</v>
      </c>
      <c r="F103" s="141" t="s">
        <v>165</v>
      </c>
      <c r="G103" s="241">
        <v>4</v>
      </c>
      <c r="H103" s="143">
        <v>4.3450453127321298</v>
      </c>
      <c r="I103" s="270"/>
      <c r="J103" s="90">
        <v>3.9060138539042821</v>
      </c>
      <c r="K103" s="101">
        <v>4.7372714486638543</v>
      </c>
      <c r="L103" s="143">
        <v>4</v>
      </c>
      <c r="M103" s="270"/>
      <c r="N103" s="90">
        <v>4</v>
      </c>
      <c r="O103" s="102">
        <v>5</v>
      </c>
      <c r="P103" s="144">
        <v>1.1994068946126784</v>
      </c>
      <c r="Q103" s="270"/>
      <c r="R103" s="90">
        <v>1.1989338854737492</v>
      </c>
      <c r="S103" s="102">
        <v>1.0627409899464786</v>
      </c>
    </row>
    <row r="104" spans="1:19" s="55" customFormat="1" ht="30" customHeight="1">
      <c r="A104" s="95" t="s">
        <v>20</v>
      </c>
      <c r="B104" s="76"/>
      <c r="C104" s="96"/>
      <c r="D104" s="78">
        <v>16.2</v>
      </c>
      <c r="E104" s="148" t="s">
        <v>166</v>
      </c>
      <c r="F104" s="141" t="s">
        <v>167</v>
      </c>
      <c r="G104" s="241">
        <v>5</v>
      </c>
      <c r="H104" s="98">
        <v>4.3442045628540793</v>
      </c>
      <c r="I104" s="270"/>
      <c r="J104" s="90">
        <v>3.8810300429184545</v>
      </c>
      <c r="K104" s="101">
        <v>4.7170098106950391</v>
      </c>
      <c r="L104" s="98">
        <v>5</v>
      </c>
      <c r="M104" s="270"/>
      <c r="N104" s="90">
        <v>4</v>
      </c>
      <c r="O104" s="102">
        <v>5</v>
      </c>
      <c r="P104" s="100">
        <v>1.1572296208695991</v>
      </c>
      <c r="Q104" s="270"/>
      <c r="R104" s="90">
        <v>1.2703232624892753</v>
      </c>
      <c r="S104" s="102">
        <v>0.90647385108092893</v>
      </c>
    </row>
    <row r="105" spans="1:19" s="55" customFormat="1" ht="30" customHeight="1">
      <c r="A105" s="95" t="s">
        <v>20</v>
      </c>
      <c r="B105" s="76"/>
      <c r="C105" s="96"/>
      <c r="D105" s="78">
        <v>16.3</v>
      </c>
      <c r="E105" s="167" t="s">
        <v>168</v>
      </c>
      <c r="F105" s="141" t="s">
        <v>169</v>
      </c>
      <c r="G105" s="241">
        <v>4</v>
      </c>
      <c r="H105" s="89">
        <v>4.5839993669383565</v>
      </c>
      <c r="I105" s="270"/>
      <c r="J105" s="90">
        <v>4.3953731083666714</v>
      </c>
      <c r="K105" s="101">
        <v>4.741434378629501</v>
      </c>
      <c r="L105" s="89">
        <v>5</v>
      </c>
      <c r="M105" s="270"/>
      <c r="N105" s="90">
        <v>5</v>
      </c>
      <c r="O105" s="102">
        <v>5</v>
      </c>
      <c r="P105" s="94">
        <v>1.0568918551087179</v>
      </c>
      <c r="Q105" s="270"/>
      <c r="R105" s="90">
        <v>1.2337323055609912</v>
      </c>
      <c r="S105" s="102">
        <v>0.8608637647048013</v>
      </c>
    </row>
    <row r="106" spans="1:19" s="55" customFormat="1" ht="30" customHeight="1">
      <c r="A106" s="44" t="s">
        <v>170</v>
      </c>
      <c r="B106" s="45"/>
      <c r="C106" s="46"/>
      <c r="D106" s="47"/>
      <c r="E106" s="128"/>
      <c r="F106" s="129"/>
      <c r="G106" s="240"/>
      <c r="H106" s="130"/>
      <c r="I106" s="131"/>
      <c r="J106" s="131"/>
      <c r="K106" s="132"/>
      <c r="L106" s="130"/>
      <c r="M106" s="131"/>
      <c r="N106" s="131"/>
      <c r="O106" s="133"/>
      <c r="P106" s="134"/>
      <c r="Q106" s="131"/>
      <c r="R106" s="131"/>
      <c r="S106" s="133"/>
    </row>
    <row r="107" spans="1:19" s="55" customFormat="1" ht="30" customHeight="1">
      <c r="A107" s="56"/>
      <c r="B107" s="168" t="s">
        <v>171</v>
      </c>
      <c r="C107" s="58"/>
      <c r="D107" s="59"/>
      <c r="E107" s="60"/>
      <c r="F107" s="61"/>
      <c r="G107" s="61"/>
      <c r="H107" s="103"/>
      <c r="I107" s="122"/>
      <c r="J107" s="122"/>
      <c r="K107" s="123"/>
      <c r="L107" s="103"/>
      <c r="M107" s="122"/>
      <c r="N107" s="122"/>
      <c r="O107" s="124"/>
      <c r="P107" s="107"/>
      <c r="Q107" s="122"/>
      <c r="R107" s="122"/>
      <c r="S107" s="124"/>
    </row>
    <row r="108" spans="1:19" s="55" customFormat="1" ht="30" customHeight="1">
      <c r="A108" s="67" t="s">
        <v>17</v>
      </c>
      <c r="B108" s="68"/>
      <c r="C108" s="69" t="s">
        <v>172</v>
      </c>
      <c r="D108" s="68" t="s">
        <v>173</v>
      </c>
      <c r="E108" s="160"/>
      <c r="F108" s="109"/>
      <c r="G108" s="109">
        <v>4.66</v>
      </c>
      <c r="H108" s="70">
        <f>AVERAGE(H109:H113)</f>
        <v>4.7619217032472259</v>
      </c>
      <c r="I108" s="71">
        <f t="shared" ref="I108:S108" si="9">AVERAGE(I109:I113)</f>
        <v>4.7323820701561905</v>
      </c>
      <c r="J108" s="71">
        <f t="shared" si="9"/>
        <v>4.1561319134318104</v>
      </c>
      <c r="K108" s="72">
        <f t="shared" si="9"/>
        <v>4.7543834435182539</v>
      </c>
      <c r="L108" s="70">
        <f t="shared" si="9"/>
        <v>4.8</v>
      </c>
      <c r="M108" s="71">
        <f t="shared" si="9"/>
        <v>4.8</v>
      </c>
      <c r="N108" s="71">
        <f t="shared" si="9"/>
        <v>4</v>
      </c>
      <c r="O108" s="73">
        <f t="shared" si="9"/>
        <v>5</v>
      </c>
      <c r="P108" s="74">
        <f t="shared" si="9"/>
        <v>0.88569107201019803</v>
      </c>
      <c r="Q108" s="71">
        <f t="shared" si="9"/>
        <v>0.88035914702440543</v>
      </c>
      <c r="R108" s="71">
        <f t="shared" si="9"/>
        <v>0.85132830918471691</v>
      </c>
      <c r="S108" s="73">
        <f t="shared" si="9"/>
        <v>1.0541784062139741</v>
      </c>
    </row>
    <row r="109" spans="1:19" s="55" customFormat="1" ht="30" customHeight="1">
      <c r="A109" s="95" t="s">
        <v>20</v>
      </c>
      <c r="B109" s="76"/>
      <c r="C109" s="96"/>
      <c r="D109" s="78">
        <v>17.100000000000001</v>
      </c>
      <c r="E109" s="148" t="s">
        <v>174</v>
      </c>
      <c r="F109" s="169" t="s">
        <v>175</v>
      </c>
      <c r="G109" s="243">
        <v>5</v>
      </c>
      <c r="H109" s="170">
        <v>5.185185185185186</v>
      </c>
      <c r="I109" s="91">
        <v>5.185185185185186</v>
      </c>
      <c r="J109" s="270"/>
      <c r="K109" s="271"/>
      <c r="L109" s="170">
        <v>5</v>
      </c>
      <c r="M109" s="91">
        <v>5</v>
      </c>
      <c r="N109" s="270"/>
      <c r="O109" s="272"/>
      <c r="P109" s="171">
        <v>0.7776036029289296</v>
      </c>
      <c r="Q109" s="91">
        <v>0.7776036029289296</v>
      </c>
      <c r="R109" s="270"/>
      <c r="S109" s="272"/>
    </row>
    <row r="110" spans="1:19" s="55" customFormat="1" ht="30" customHeight="1">
      <c r="A110" s="95" t="s">
        <v>20</v>
      </c>
      <c r="B110" s="76"/>
      <c r="C110" s="96"/>
      <c r="D110" s="78">
        <v>17.2</v>
      </c>
      <c r="E110" s="148" t="s">
        <v>176</v>
      </c>
      <c r="F110" s="146" t="s">
        <v>177</v>
      </c>
      <c r="G110" s="242">
        <v>4</v>
      </c>
      <c r="H110" s="170">
        <v>4.7735849056603756</v>
      </c>
      <c r="I110" s="91">
        <v>4.7735849056603756</v>
      </c>
      <c r="J110" s="270"/>
      <c r="K110" s="271"/>
      <c r="L110" s="170">
        <v>5</v>
      </c>
      <c r="M110" s="91">
        <v>5</v>
      </c>
      <c r="N110" s="270"/>
      <c r="O110" s="272"/>
      <c r="P110" s="171">
        <v>0.91088222727913248</v>
      </c>
      <c r="Q110" s="91">
        <v>0.91088222727913248</v>
      </c>
      <c r="R110" s="270"/>
      <c r="S110" s="272"/>
    </row>
    <row r="111" spans="1:19" s="55" customFormat="1" ht="30" customHeight="1">
      <c r="A111" s="95" t="s">
        <v>20</v>
      </c>
      <c r="B111" s="76"/>
      <c r="C111" s="96"/>
      <c r="D111" s="78">
        <v>17.3</v>
      </c>
      <c r="E111" s="148" t="s">
        <v>178</v>
      </c>
      <c r="F111" s="146" t="s">
        <v>179</v>
      </c>
      <c r="G111" s="242">
        <v>5</v>
      </c>
      <c r="H111" s="170">
        <v>5.0517241379310356</v>
      </c>
      <c r="I111" s="91">
        <v>5.0517241379310356</v>
      </c>
      <c r="J111" s="270"/>
      <c r="K111" s="271"/>
      <c r="L111" s="170">
        <v>5</v>
      </c>
      <c r="M111" s="91">
        <v>5</v>
      </c>
      <c r="N111" s="270"/>
      <c r="O111" s="272"/>
      <c r="P111" s="171">
        <v>0.84527319840016679</v>
      </c>
      <c r="Q111" s="91">
        <v>0.84527319840016679</v>
      </c>
      <c r="R111" s="270"/>
      <c r="S111" s="272"/>
    </row>
    <row r="112" spans="1:19" s="55" customFormat="1" ht="30" customHeight="1">
      <c r="A112" s="95" t="s">
        <v>20</v>
      </c>
      <c r="B112" s="76"/>
      <c r="C112" s="96"/>
      <c r="D112" s="78">
        <v>17.399999999999999</v>
      </c>
      <c r="E112" s="148" t="s">
        <v>180</v>
      </c>
      <c r="F112" s="141" t="s">
        <v>181</v>
      </c>
      <c r="G112" s="245"/>
      <c r="H112" s="98">
        <v>4.3921568627450975</v>
      </c>
      <c r="I112" s="91">
        <v>4.3921568627450975</v>
      </c>
      <c r="J112" s="270"/>
      <c r="K112" s="271"/>
      <c r="L112" s="98">
        <v>5</v>
      </c>
      <c r="M112" s="91">
        <v>5</v>
      </c>
      <c r="N112" s="270"/>
      <c r="O112" s="272"/>
      <c r="P112" s="100">
        <v>0.89468934542623724</v>
      </c>
      <c r="Q112" s="91">
        <v>0.89468934542623724</v>
      </c>
      <c r="R112" s="270"/>
      <c r="S112" s="272"/>
    </row>
    <row r="113" spans="1:19" s="55" customFormat="1" ht="30" customHeight="1">
      <c r="A113" s="95" t="s">
        <v>20</v>
      </c>
      <c r="B113" s="76"/>
      <c r="C113" s="96"/>
      <c r="D113" s="78">
        <v>17.5</v>
      </c>
      <c r="E113" s="167" t="s">
        <v>182</v>
      </c>
      <c r="F113" s="141" t="s">
        <v>183</v>
      </c>
      <c r="G113" s="245"/>
      <c r="H113" s="98">
        <v>4.4069574247144354</v>
      </c>
      <c r="I113" s="91">
        <v>4.2592592592592586</v>
      </c>
      <c r="J113" s="90">
        <v>4.1561319134318104</v>
      </c>
      <c r="K113" s="101">
        <v>4.7543834435182539</v>
      </c>
      <c r="L113" s="98">
        <v>4</v>
      </c>
      <c r="M113" s="91">
        <v>4</v>
      </c>
      <c r="N113" s="90">
        <v>4</v>
      </c>
      <c r="O113" s="102">
        <v>5</v>
      </c>
      <c r="P113" s="100">
        <v>1.0000069860165246</v>
      </c>
      <c r="Q113" s="91">
        <v>0.97334736108756092</v>
      </c>
      <c r="R113" s="90">
        <v>0.85132830918471691</v>
      </c>
      <c r="S113" s="102">
        <v>1.0541784062139741</v>
      </c>
    </row>
    <row r="114" spans="1:19" s="55" customFormat="1" ht="30" customHeight="1">
      <c r="A114" s="56"/>
      <c r="B114" s="57" t="s">
        <v>184</v>
      </c>
      <c r="C114" s="58"/>
      <c r="D114" s="59"/>
      <c r="E114" s="60"/>
      <c r="F114" s="61"/>
      <c r="G114" s="61"/>
      <c r="H114" s="103"/>
      <c r="I114" s="122"/>
      <c r="J114" s="122"/>
      <c r="K114" s="123"/>
      <c r="L114" s="103"/>
      <c r="M114" s="122"/>
      <c r="N114" s="122"/>
      <c r="O114" s="124"/>
      <c r="P114" s="107"/>
      <c r="Q114" s="122"/>
      <c r="R114" s="122"/>
      <c r="S114" s="124"/>
    </row>
    <row r="115" spans="1:19" s="55" customFormat="1" ht="30" customHeight="1">
      <c r="A115" s="67" t="s">
        <v>17</v>
      </c>
      <c r="B115" s="68"/>
      <c r="C115" s="69" t="s">
        <v>185</v>
      </c>
      <c r="D115" s="68" t="s">
        <v>186</v>
      </c>
      <c r="E115" s="108"/>
      <c r="F115" s="109"/>
      <c r="G115" s="109">
        <v>4.33</v>
      </c>
      <c r="H115" s="70">
        <f>AVERAGE(H116:H121)</f>
        <v>4.2308558497091742</v>
      </c>
      <c r="I115" s="71">
        <f>AVERAGE(I116:I121)</f>
        <v>4.2308558497091742</v>
      </c>
      <c r="J115" s="270"/>
      <c r="K115" s="271"/>
      <c r="L115" s="70">
        <f>AVERAGE(L116:L121)</f>
        <v>4.166666666666667</v>
      </c>
      <c r="M115" s="71">
        <f>AVERAGE(M116:M121)</f>
        <v>4.166666666666667</v>
      </c>
      <c r="N115" s="270"/>
      <c r="O115" s="272"/>
      <c r="P115" s="74">
        <f>AVERAGE(P116:P121)</f>
        <v>0.98265520345392721</v>
      </c>
      <c r="Q115" s="71">
        <f>AVERAGE(Q116:Q121)</f>
        <v>0.98265520345392721</v>
      </c>
      <c r="R115" s="270"/>
      <c r="S115" s="272"/>
    </row>
    <row r="116" spans="1:19" s="55" customFormat="1" ht="30" customHeight="1">
      <c r="A116" s="95" t="s">
        <v>20</v>
      </c>
      <c r="B116" s="76"/>
      <c r="C116" s="96"/>
      <c r="D116" s="78">
        <v>18.100000000000001</v>
      </c>
      <c r="E116" s="148" t="s">
        <v>187</v>
      </c>
      <c r="F116" s="146" t="s">
        <v>188</v>
      </c>
      <c r="G116" s="242">
        <v>4</v>
      </c>
      <c r="H116" s="98">
        <v>4.2830188679245298</v>
      </c>
      <c r="I116" s="90">
        <v>4.283018867924528</v>
      </c>
      <c r="J116" s="270"/>
      <c r="K116" s="271"/>
      <c r="L116" s="98">
        <v>4</v>
      </c>
      <c r="M116" s="90">
        <v>4</v>
      </c>
      <c r="N116" s="270"/>
      <c r="O116" s="272"/>
      <c r="P116" s="100">
        <v>1.0056204701525078</v>
      </c>
      <c r="Q116" s="90">
        <v>1.0056204701525078</v>
      </c>
      <c r="R116" s="270"/>
      <c r="S116" s="272"/>
    </row>
    <row r="117" spans="1:19" s="55" customFormat="1" ht="30" customHeight="1">
      <c r="A117" s="95" t="s">
        <v>20</v>
      </c>
      <c r="B117" s="76"/>
      <c r="C117" s="96"/>
      <c r="D117" s="78">
        <v>18.2</v>
      </c>
      <c r="E117" s="148" t="s">
        <v>189</v>
      </c>
      <c r="F117" s="146" t="s">
        <v>190</v>
      </c>
      <c r="G117" s="242">
        <v>4</v>
      </c>
      <c r="H117" s="170">
        <v>4.5090909090909088</v>
      </c>
      <c r="I117" s="90">
        <v>4.5090909090909088</v>
      </c>
      <c r="J117" s="270"/>
      <c r="K117" s="271"/>
      <c r="L117" s="170">
        <v>5</v>
      </c>
      <c r="M117" s="90">
        <v>5</v>
      </c>
      <c r="N117" s="270"/>
      <c r="O117" s="272"/>
      <c r="P117" s="171">
        <v>0.8986703464610315</v>
      </c>
      <c r="Q117" s="90">
        <v>0.8986703464610315</v>
      </c>
      <c r="R117" s="270"/>
      <c r="S117" s="272"/>
    </row>
    <row r="118" spans="1:19" s="55" customFormat="1" ht="30" customHeight="1">
      <c r="A118" s="95" t="s">
        <v>20</v>
      </c>
      <c r="B118" s="76"/>
      <c r="C118" s="96"/>
      <c r="D118" s="78">
        <v>18.3</v>
      </c>
      <c r="E118" s="148" t="s">
        <v>191</v>
      </c>
      <c r="F118" s="146" t="s">
        <v>192</v>
      </c>
      <c r="G118" s="242">
        <v>4</v>
      </c>
      <c r="H118" s="89">
        <v>4.185185185185186</v>
      </c>
      <c r="I118" s="90">
        <v>4.185185185185186</v>
      </c>
      <c r="J118" s="270"/>
      <c r="K118" s="271"/>
      <c r="L118" s="89">
        <v>4</v>
      </c>
      <c r="M118" s="90">
        <v>4</v>
      </c>
      <c r="N118" s="270"/>
      <c r="O118" s="272"/>
      <c r="P118" s="94">
        <v>1.0091880234804254</v>
      </c>
      <c r="Q118" s="90">
        <v>1.0091880234804254</v>
      </c>
      <c r="R118" s="270"/>
      <c r="S118" s="272"/>
    </row>
    <row r="119" spans="1:19" s="55" customFormat="1" ht="30" customHeight="1">
      <c r="A119" s="95" t="s">
        <v>20</v>
      </c>
      <c r="B119" s="76"/>
      <c r="C119" s="96"/>
      <c r="D119" s="78">
        <v>18.399999999999999</v>
      </c>
      <c r="E119" s="148" t="s">
        <v>193</v>
      </c>
      <c r="F119" s="146" t="s">
        <v>194</v>
      </c>
      <c r="G119" s="242">
        <v>5</v>
      </c>
      <c r="H119" s="89">
        <v>4.1199999999999992</v>
      </c>
      <c r="I119" s="90">
        <v>4.1199999999999992</v>
      </c>
      <c r="J119" s="270"/>
      <c r="K119" s="271"/>
      <c r="L119" s="89">
        <v>4</v>
      </c>
      <c r="M119" s="90">
        <v>4</v>
      </c>
      <c r="N119" s="270"/>
      <c r="O119" s="272"/>
      <c r="P119" s="94">
        <v>1.0212654164552213</v>
      </c>
      <c r="Q119" s="90">
        <v>1.0212654164552213</v>
      </c>
      <c r="R119" s="270"/>
      <c r="S119" s="272"/>
    </row>
    <row r="120" spans="1:19" s="55" customFormat="1" ht="30" customHeight="1">
      <c r="A120" s="95" t="s">
        <v>20</v>
      </c>
      <c r="B120" s="76"/>
      <c r="C120" s="96"/>
      <c r="D120" s="78">
        <v>18.5</v>
      </c>
      <c r="E120" s="148" t="s">
        <v>195</v>
      </c>
      <c r="F120" s="146" t="s">
        <v>196</v>
      </c>
      <c r="G120" s="242">
        <v>4</v>
      </c>
      <c r="H120" s="170">
        <v>4.183673469387756</v>
      </c>
      <c r="I120" s="90">
        <v>4.183673469387756</v>
      </c>
      <c r="J120" s="270"/>
      <c r="K120" s="271"/>
      <c r="L120" s="170">
        <v>4</v>
      </c>
      <c r="M120" s="90">
        <v>4</v>
      </c>
      <c r="N120" s="270"/>
      <c r="O120" s="272"/>
      <c r="P120" s="171">
        <v>1.0121778100782211</v>
      </c>
      <c r="Q120" s="90">
        <v>1.0121778100782211</v>
      </c>
      <c r="R120" s="270"/>
      <c r="S120" s="272"/>
    </row>
    <row r="121" spans="1:19" s="55" customFormat="1" ht="30" customHeight="1">
      <c r="A121" s="95" t="s">
        <v>20</v>
      </c>
      <c r="B121" s="76"/>
      <c r="C121" s="96"/>
      <c r="D121" s="78">
        <v>18.600000000000001</v>
      </c>
      <c r="E121" s="148" t="s">
        <v>197</v>
      </c>
      <c r="F121" s="146" t="s">
        <v>198</v>
      </c>
      <c r="G121" s="242">
        <v>5</v>
      </c>
      <c r="H121" s="170">
        <v>4.1041666666666679</v>
      </c>
      <c r="I121" s="90">
        <v>4.1041666666666679</v>
      </c>
      <c r="J121" s="270"/>
      <c r="K121" s="271"/>
      <c r="L121" s="170">
        <v>4</v>
      </c>
      <c r="M121" s="90">
        <v>4</v>
      </c>
      <c r="N121" s="270"/>
      <c r="O121" s="272"/>
      <c r="P121" s="171">
        <v>0.94900915409615683</v>
      </c>
      <c r="Q121" s="90">
        <v>0.94900915409615683</v>
      </c>
      <c r="R121" s="270"/>
      <c r="S121" s="272"/>
    </row>
    <row r="122" spans="1:19" s="55" customFormat="1" ht="30" customHeight="1">
      <c r="A122" s="56"/>
      <c r="B122" s="57" t="s">
        <v>199</v>
      </c>
      <c r="C122" s="58"/>
      <c r="D122" s="59"/>
      <c r="E122" s="60"/>
      <c r="F122" s="61"/>
      <c r="G122" s="61"/>
      <c r="H122" s="103"/>
      <c r="I122" s="122"/>
      <c r="J122" s="122"/>
      <c r="K122" s="123"/>
      <c r="L122" s="103"/>
      <c r="M122" s="122"/>
      <c r="N122" s="122"/>
      <c r="O122" s="124"/>
      <c r="P122" s="107"/>
      <c r="Q122" s="122"/>
      <c r="R122" s="122"/>
      <c r="S122" s="124"/>
    </row>
    <row r="123" spans="1:19" s="55" customFormat="1" ht="30" customHeight="1">
      <c r="A123" s="67" t="s">
        <v>17</v>
      </c>
      <c r="B123" s="68"/>
      <c r="C123" s="69" t="s">
        <v>200</v>
      </c>
      <c r="D123" s="293" t="s">
        <v>201</v>
      </c>
      <c r="E123" s="294"/>
      <c r="F123" s="294"/>
      <c r="G123" s="109">
        <v>5</v>
      </c>
      <c r="H123" s="70">
        <f>AVERAGE(H124:H125)</f>
        <v>4.4951083158630336</v>
      </c>
      <c r="I123" s="71">
        <f>AVERAGE(I124:I125)</f>
        <v>4.4951083158630336</v>
      </c>
      <c r="J123" s="270"/>
      <c r="K123" s="271"/>
      <c r="L123" s="70">
        <f>AVERAGE(L124:L125)</f>
        <v>5</v>
      </c>
      <c r="M123" s="71">
        <f>AVERAGE(M124:M125)</f>
        <v>5</v>
      </c>
      <c r="N123" s="270"/>
      <c r="O123" s="272"/>
      <c r="P123" s="74">
        <f>AVERAGE(P124:P125)</f>
        <v>1.0051861475770389</v>
      </c>
      <c r="Q123" s="71">
        <f>AVERAGE(Q124:Q125)</f>
        <v>1.0051861475770389</v>
      </c>
      <c r="R123" s="270"/>
      <c r="S123" s="272"/>
    </row>
    <row r="124" spans="1:19" s="55" customFormat="1" ht="30" customHeight="1">
      <c r="A124" s="95" t="s">
        <v>20</v>
      </c>
      <c r="B124" s="76"/>
      <c r="C124" s="96"/>
      <c r="D124" s="78">
        <v>19.100000000000001</v>
      </c>
      <c r="E124" s="148" t="s">
        <v>202</v>
      </c>
      <c r="F124" s="141" t="s">
        <v>203</v>
      </c>
      <c r="G124" s="241">
        <v>5</v>
      </c>
      <c r="H124" s="98">
        <v>4.5185185185185182</v>
      </c>
      <c r="I124" s="91">
        <v>4.5185185185185182</v>
      </c>
      <c r="J124" s="270"/>
      <c r="K124" s="271"/>
      <c r="L124" s="98">
        <v>5</v>
      </c>
      <c r="M124" s="91">
        <v>5</v>
      </c>
      <c r="N124" s="270"/>
      <c r="O124" s="272"/>
      <c r="P124" s="100">
        <v>0.9450230776052756</v>
      </c>
      <c r="Q124" s="91">
        <v>0.9450230776052756</v>
      </c>
      <c r="R124" s="270"/>
      <c r="S124" s="272"/>
    </row>
    <row r="125" spans="1:19" s="55" customFormat="1" ht="30" customHeight="1">
      <c r="A125" s="95" t="s">
        <v>20</v>
      </c>
      <c r="B125" s="76"/>
      <c r="C125" s="96"/>
      <c r="D125" s="78">
        <v>19.2</v>
      </c>
      <c r="E125" s="167" t="s">
        <v>204</v>
      </c>
      <c r="F125" s="141" t="s">
        <v>205</v>
      </c>
      <c r="G125" s="245"/>
      <c r="H125" s="98">
        <v>4.4716981132075482</v>
      </c>
      <c r="I125" s="91">
        <v>4.4716981132075482</v>
      </c>
      <c r="J125" s="270"/>
      <c r="K125" s="271"/>
      <c r="L125" s="98">
        <v>5</v>
      </c>
      <c r="M125" s="91">
        <v>5</v>
      </c>
      <c r="N125" s="270"/>
      <c r="O125" s="272"/>
      <c r="P125" s="100">
        <v>1.0653492175488024</v>
      </c>
      <c r="Q125" s="91">
        <v>1.0653492175488024</v>
      </c>
      <c r="R125" s="270"/>
      <c r="S125" s="272"/>
    </row>
    <row r="126" spans="1:19" s="55" customFormat="1" ht="30" customHeight="1">
      <c r="A126" s="44" t="s">
        <v>206</v>
      </c>
      <c r="B126" s="45"/>
      <c r="C126" s="46"/>
      <c r="D126" s="47"/>
      <c r="E126" s="128"/>
      <c r="F126" s="129"/>
      <c r="G126" s="240"/>
      <c r="H126" s="172"/>
      <c r="I126" s="131"/>
      <c r="J126" s="131"/>
      <c r="K126" s="132"/>
      <c r="L126" s="172"/>
      <c r="M126" s="131"/>
      <c r="N126" s="131"/>
      <c r="O126" s="133"/>
      <c r="P126" s="173"/>
      <c r="Q126" s="131"/>
      <c r="R126" s="131"/>
      <c r="S126" s="133"/>
    </row>
    <row r="127" spans="1:19" s="55" customFormat="1" ht="30" customHeight="1">
      <c r="A127" s="174"/>
      <c r="B127" s="175" t="s">
        <v>207</v>
      </c>
      <c r="C127" s="176"/>
      <c r="D127" s="177"/>
      <c r="E127" s="178"/>
      <c r="F127" s="179"/>
      <c r="G127" s="179"/>
      <c r="H127" s="180"/>
      <c r="I127" s="181"/>
      <c r="J127" s="181"/>
      <c r="K127" s="182"/>
      <c r="L127" s="180"/>
      <c r="M127" s="181"/>
      <c r="N127" s="181"/>
      <c r="O127" s="183"/>
      <c r="P127" s="184"/>
      <c r="Q127" s="181"/>
      <c r="R127" s="181"/>
      <c r="S127" s="183"/>
    </row>
    <row r="128" spans="1:19" s="55" customFormat="1" ht="30" customHeight="1">
      <c r="A128" s="67" t="s">
        <v>17</v>
      </c>
      <c r="B128" s="68"/>
      <c r="C128" s="69" t="s">
        <v>208</v>
      </c>
      <c r="D128" s="185" t="s">
        <v>209</v>
      </c>
      <c r="E128" s="108"/>
      <c r="F128" s="109"/>
      <c r="G128" s="245"/>
      <c r="H128" s="273"/>
      <c r="I128" s="270"/>
      <c r="J128" s="270"/>
      <c r="K128" s="271"/>
      <c r="L128" s="273"/>
      <c r="M128" s="270"/>
      <c r="N128" s="270"/>
      <c r="O128" s="272"/>
      <c r="P128" s="274"/>
      <c r="Q128" s="270"/>
      <c r="R128" s="270"/>
      <c r="S128" s="272"/>
    </row>
    <row r="129" spans="1:19" s="55" customFormat="1" ht="30" customHeight="1">
      <c r="A129" s="161" t="s">
        <v>20</v>
      </c>
      <c r="B129" s="162"/>
      <c r="C129" s="163"/>
      <c r="D129" s="186" t="s">
        <v>210</v>
      </c>
      <c r="E129" s="145" t="s">
        <v>211</v>
      </c>
      <c r="F129" s="146" t="s">
        <v>212</v>
      </c>
      <c r="G129" s="245"/>
      <c r="H129" s="170">
        <v>4.6885245901639347</v>
      </c>
      <c r="I129" s="91">
        <v>4.6885245901639347</v>
      </c>
      <c r="J129" s="270"/>
      <c r="K129" s="271"/>
      <c r="L129" s="170">
        <v>5</v>
      </c>
      <c r="M129" s="91">
        <v>5</v>
      </c>
      <c r="N129" s="270"/>
      <c r="O129" s="272"/>
      <c r="P129" s="171">
        <v>0.78506100699595804</v>
      </c>
      <c r="Q129" s="91">
        <v>0.78506100699595804</v>
      </c>
      <c r="R129" s="270"/>
      <c r="S129" s="272"/>
    </row>
    <row r="130" spans="1:19" s="55" customFormat="1" ht="30" customHeight="1">
      <c r="A130" s="161" t="s">
        <v>20</v>
      </c>
      <c r="B130" s="187"/>
      <c r="C130" s="96"/>
      <c r="D130" s="186" t="s">
        <v>213</v>
      </c>
      <c r="E130" s="188" t="s">
        <v>214</v>
      </c>
      <c r="F130" s="146" t="s">
        <v>215</v>
      </c>
      <c r="G130" s="245"/>
      <c r="H130" s="170">
        <v>4.9672131147540988</v>
      </c>
      <c r="I130" s="91">
        <v>4.9672131147540988</v>
      </c>
      <c r="J130" s="270"/>
      <c r="K130" s="271"/>
      <c r="L130" s="170">
        <v>5</v>
      </c>
      <c r="M130" s="91">
        <v>5</v>
      </c>
      <c r="N130" s="270"/>
      <c r="O130" s="272"/>
      <c r="P130" s="171">
        <v>0.89257720380724936</v>
      </c>
      <c r="Q130" s="91">
        <v>0.89257720380724936</v>
      </c>
      <c r="R130" s="270"/>
      <c r="S130" s="272"/>
    </row>
    <row r="131" spans="1:19" s="55" customFormat="1" ht="30" customHeight="1">
      <c r="A131" s="161" t="s">
        <v>20</v>
      </c>
      <c r="B131" s="187"/>
      <c r="C131" s="96"/>
      <c r="D131" s="186" t="s">
        <v>216</v>
      </c>
      <c r="E131" s="189" t="s">
        <v>217</v>
      </c>
      <c r="F131" s="146" t="s">
        <v>218</v>
      </c>
      <c r="G131" s="245"/>
      <c r="H131" s="143">
        <v>4.593220338983051</v>
      </c>
      <c r="I131" s="91">
        <v>4.593220338983051</v>
      </c>
      <c r="J131" s="270"/>
      <c r="K131" s="271"/>
      <c r="L131" s="143">
        <v>5</v>
      </c>
      <c r="M131" s="91">
        <v>5</v>
      </c>
      <c r="N131" s="270"/>
      <c r="O131" s="272"/>
      <c r="P131" s="144">
        <v>1.0671222700768008</v>
      </c>
      <c r="Q131" s="91">
        <v>1.0671222700768008</v>
      </c>
      <c r="R131" s="270"/>
      <c r="S131" s="272"/>
    </row>
    <row r="132" spans="1:19" s="55" customFormat="1" ht="30" customHeight="1">
      <c r="A132" s="161" t="s">
        <v>20</v>
      </c>
      <c r="B132" s="190"/>
      <c r="C132" s="191"/>
      <c r="D132" s="192" t="s">
        <v>219</v>
      </c>
      <c r="E132" s="188" t="s">
        <v>220</v>
      </c>
      <c r="F132" s="146" t="s">
        <v>221</v>
      </c>
      <c r="G132" s="245"/>
      <c r="H132" s="143">
        <v>4.4067796610169498</v>
      </c>
      <c r="I132" s="91">
        <v>4.4067796610169498</v>
      </c>
      <c r="J132" s="270"/>
      <c r="K132" s="271"/>
      <c r="L132" s="143">
        <v>5</v>
      </c>
      <c r="M132" s="91">
        <v>5</v>
      </c>
      <c r="N132" s="270"/>
      <c r="O132" s="272"/>
      <c r="P132" s="144">
        <v>1.0508881886952277</v>
      </c>
      <c r="Q132" s="91">
        <v>1.0508881886952277</v>
      </c>
      <c r="R132" s="270"/>
      <c r="S132" s="272"/>
    </row>
    <row r="133" spans="1:19" s="55" customFormat="1" ht="30" customHeight="1">
      <c r="A133" s="161" t="s">
        <v>20</v>
      </c>
      <c r="B133" s="190"/>
      <c r="C133" s="191"/>
      <c r="D133" s="192" t="s">
        <v>222</v>
      </c>
      <c r="E133" s="188" t="s">
        <v>223</v>
      </c>
      <c r="F133" s="193" t="s">
        <v>224</v>
      </c>
      <c r="G133" s="245"/>
      <c r="H133" s="143">
        <v>4.4833333333333352</v>
      </c>
      <c r="I133" s="91">
        <v>4.4833333333333352</v>
      </c>
      <c r="J133" s="270"/>
      <c r="K133" s="271"/>
      <c r="L133" s="143">
        <v>5</v>
      </c>
      <c r="M133" s="91">
        <v>5</v>
      </c>
      <c r="N133" s="270"/>
      <c r="O133" s="272"/>
      <c r="P133" s="144">
        <v>1.1257548328397133</v>
      </c>
      <c r="Q133" s="91">
        <v>1.1257548328397133</v>
      </c>
      <c r="R133" s="270"/>
      <c r="S133" s="272"/>
    </row>
    <row r="134" spans="1:19" s="55" customFormat="1" ht="30" customHeight="1">
      <c r="A134" s="174"/>
      <c r="B134" s="175" t="s">
        <v>225</v>
      </c>
      <c r="C134" s="176"/>
      <c r="D134" s="177"/>
      <c r="E134" s="178"/>
      <c r="F134" s="179"/>
      <c r="G134" s="245"/>
      <c r="H134" s="180"/>
      <c r="I134" s="181"/>
      <c r="J134" s="181"/>
      <c r="K134" s="182"/>
      <c r="L134" s="180"/>
      <c r="M134" s="181"/>
      <c r="N134" s="181"/>
      <c r="O134" s="183"/>
      <c r="P134" s="184"/>
      <c r="Q134" s="181"/>
      <c r="R134" s="181"/>
      <c r="S134" s="183"/>
    </row>
    <row r="135" spans="1:19" s="55" customFormat="1" ht="30" customHeight="1">
      <c r="A135" s="302"/>
      <c r="B135" s="303"/>
      <c r="C135" s="303"/>
      <c r="D135" s="303"/>
      <c r="E135" s="303"/>
      <c r="F135" s="194" t="s">
        <v>226</v>
      </c>
      <c r="G135" s="245"/>
      <c r="H135" s="195">
        <f>SUM(J135:K135)</f>
        <v>23.069999999999993</v>
      </c>
      <c r="I135" s="196"/>
      <c r="J135" s="197">
        <v>11.519999999999998</v>
      </c>
      <c r="K135" s="198">
        <v>11.549999999999997</v>
      </c>
      <c r="L135" s="199"/>
      <c r="M135" s="196"/>
      <c r="N135" s="91"/>
      <c r="O135" s="93"/>
      <c r="P135" s="200"/>
      <c r="Q135" s="196"/>
      <c r="R135" s="91"/>
      <c r="S135" s="93"/>
    </row>
    <row r="136" spans="1:19" s="55" customFormat="1" ht="30" customHeight="1">
      <c r="A136" s="67" t="s">
        <v>17</v>
      </c>
      <c r="B136" s="68"/>
      <c r="C136" s="69" t="s">
        <v>227</v>
      </c>
      <c r="D136" s="68" t="s">
        <v>228</v>
      </c>
      <c r="E136" s="108"/>
      <c r="F136" s="109"/>
      <c r="G136" s="245"/>
      <c r="H136" s="273"/>
      <c r="I136" s="270"/>
      <c r="J136" s="270"/>
      <c r="K136" s="271"/>
      <c r="L136" s="273"/>
      <c r="M136" s="270"/>
      <c r="N136" s="270"/>
      <c r="O136" s="272"/>
      <c r="P136" s="274"/>
      <c r="Q136" s="270"/>
      <c r="R136" s="270"/>
      <c r="S136" s="272"/>
    </row>
    <row r="137" spans="1:19" s="55" customFormat="1" ht="30" customHeight="1">
      <c r="A137" s="161" t="s">
        <v>20</v>
      </c>
      <c r="B137" s="162"/>
      <c r="C137" s="163"/>
      <c r="D137" s="186" t="s">
        <v>229</v>
      </c>
      <c r="E137" s="201" t="s">
        <v>230</v>
      </c>
      <c r="F137" s="202" t="s">
        <v>231</v>
      </c>
      <c r="G137" s="245"/>
      <c r="H137" s="170">
        <v>4.3079424059451927</v>
      </c>
      <c r="I137" s="270"/>
      <c r="J137" s="91">
        <v>4.375</v>
      </c>
      <c r="K137" s="92">
        <v>4.2307692307692299</v>
      </c>
      <c r="L137" s="170">
        <v>4</v>
      </c>
      <c r="M137" s="270"/>
      <c r="N137" s="91">
        <v>4.5</v>
      </c>
      <c r="O137" s="93">
        <v>4</v>
      </c>
      <c r="P137" s="171">
        <v>1.0096548495287778</v>
      </c>
      <c r="Q137" s="270"/>
      <c r="R137" s="91">
        <v>1.0382421529011605</v>
      </c>
      <c r="S137" s="93">
        <v>1.0255841072455971</v>
      </c>
    </row>
    <row r="138" spans="1:19" s="55" customFormat="1" ht="30" customHeight="1">
      <c r="A138" s="161" t="s">
        <v>20</v>
      </c>
      <c r="B138" s="162"/>
      <c r="C138" s="163"/>
      <c r="D138" s="186" t="s">
        <v>232</v>
      </c>
      <c r="E138" s="201" t="s">
        <v>233</v>
      </c>
      <c r="F138" s="203" t="s">
        <v>234</v>
      </c>
      <c r="G138" s="245"/>
      <c r="H138" s="170">
        <v>4.4082774049217006</v>
      </c>
      <c r="I138" s="270"/>
      <c r="J138" s="91">
        <v>4.6666666666666661</v>
      </c>
      <c r="K138" s="92">
        <v>4.166666666666667</v>
      </c>
      <c r="L138" s="170">
        <v>4.5</v>
      </c>
      <c r="M138" s="270"/>
      <c r="N138" s="91">
        <v>4.5</v>
      </c>
      <c r="O138" s="93">
        <v>4.5</v>
      </c>
      <c r="P138" s="171">
        <v>1.1169624661174349</v>
      </c>
      <c r="Q138" s="270"/>
      <c r="R138" s="91">
        <v>0.7926362667131126</v>
      </c>
      <c r="S138" s="93">
        <v>1.3556486165378683</v>
      </c>
    </row>
    <row r="139" spans="1:19" s="55" customFormat="1" ht="30" customHeight="1">
      <c r="A139" s="161" t="s">
        <v>20</v>
      </c>
      <c r="B139" s="162"/>
      <c r="C139" s="163"/>
      <c r="D139" s="186" t="s">
        <v>235</v>
      </c>
      <c r="E139" s="201" t="s">
        <v>236</v>
      </c>
      <c r="F139" s="203" t="s">
        <v>237</v>
      </c>
      <c r="G139" s="245"/>
      <c r="H139" s="170">
        <v>4.0848861283643885</v>
      </c>
      <c r="I139" s="270"/>
      <c r="J139" s="91">
        <v>3.8571428571428568</v>
      </c>
      <c r="K139" s="92">
        <v>4.3333333333333339</v>
      </c>
      <c r="L139" s="170">
        <v>4</v>
      </c>
      <c r="M139" s="270"/>
      <c r="N139" s="91">
        <v>4</v>
      </c>
      <c r="O139" s="93">
        <v>4</v>
      </c>
      <c r="P139" s="171">
        <v>0.90367960655512436</v>
      </c>
      <c r="Q139" s="270"/>
      <c r="R139" s="91">
        <v>0.67313829691346072</v>
      </c>
      <c r="S139" s="93">
        <v>1.087959998312807</v>
      </c>
    </row>
    <row r="140" spans="1:19" s="55" customFormat="1" ht="30" customHeight="1">
      <c r="A140" s="161" t="s">
        <v>20</v>
      </c>
      <c r="B140" s="187"/>
      <c r="C140" s="96"/>
      <c r="D140" s="186" t="s">
        <v>238</v>
      </c>
      <c r="E140" s="201" t="s">
        <v>239</v>
      </c>
      <c r="F140" s="203" t="s">
        <v>240</v>
      </c>
      <c r="G140" s="245"/>
      <c r="H140" s="170">
        <v>4.2200099552015926</v>
      </c>
      <c r="I140" s="270"/>
      <c r="J140" s="91">
        <v>4.2857142857142856</v>
      </c>
      <c r="K140" s="92">
        <v>4.1538461538461533</v>
      </c>
      <c r="L140" s="170">
        <v>4</v>
      </c>
      <c r="M140" s="270"/>
      <c r="N140" s="91">
        <v>4</v>
      </c>
      <c r="O140" s="93">
        <v>5</v>
      </c>
      <c r="P140" s="171">
        <v>1.2331112829950972</v>
      </c>
      <c r="Q140" s="270"/>
      <c r="R140" s="91">
        <v>1.0854028899934078</v>
      </c>
      <c r="S140" s="93">
        <v>1.4229402007786167</v>
      </c>
    </row>
    <row r="141" spans="1:19" s="55" customFormat="1" ht="30" customHeight="1">
      <c r="A141" s="161" t="s">
        <v>20</v>
      </c>
      <c r="B141" s="187"/>
      <c r="C141" s="96"/>
      <c r="D141" s="186" t="s">
        <v>241</v>
      </c>
      <c r="E141" s="201" t="s">
        <v>242</v>
      </c>
      <c r="F141" s="204"/>
      <c r="G141" s="245"/>
      <c r="H141" s="273"/>
      <c r="I141" s="270"/>
      <c r="J141" s="270"/>
      <c r="K141" s="271"/>
      <c r="L141" s="273"/>
      <c r="M141" s="270"/>
      <c r="N141" s="270"/>
      <c r="O141" s="272"/>
      <c r="P141" s="274"/>
      <c r="Q141" s="270"/>
      <c r="R141" s="270"/>
      <c r="S141" s="272"/>
    </row>
    <row r="142" spans="1:19" s="55" customFormat="1" ht="30" customHeight="1">
      <c r="A142" s="95" t="s">
        <v>22</v>
      </c>
      <c r="B142" s="187"/>
      <c r="C142" s="96"/>
      <c r="D142" s="186"/>
      <c r="E142" s="205"/>
      <c r="F142" s="204" t="s">
        <v>243</v>
      </c>
      <c r="G142" s="245"/>
      <c r="H142" s="170">
        <v>4.794705062703204</v>
      </c>
      <c r="I142" s="270"/>
      <c r="J142" s="91">
        <v>4.75</v>
      </c>
      <c r="K142" s="92">
        <v>4.8461538461538467</v>
      </c>
      <c r="L142" s="170">
        <v>5</v>
      </c>
      <c r="M142" s="270"/>
      <c r="N142" s="91">
        <v>5</v>
      </c>
      <c r="O142" s="93">
        <v>5</v>
      </c>
      <c r="P142" s="171">
        <v>0.87261180250656345</v>
      </c>
      <c r="Q142" s="270"/>
      <c r="R142" s="91">
        <v>0.69216143526744034</v>
      </c>
      <c r="S142" s="93">
        <v>1.0817360221658319</v>
      </c>
    </row>
    <row r="143" spans="1:19" s="55" customFormat="1" ht="30" customHeight="1">
      <c r="A143" s="95" t="s">
        <v>22</v>
      </c>
      <c r="B143" s="187"/>
      <c r="C143" s="96"/>
      <c r="D143" s="186"/>
      <c r="E143" s="206"/>
      <c r="F143" s="207" t="s">
        <v>244</v>
      </c>
      <c r="G143" s="245"/>
      <c r="H143" s="143">
        <v>4.7366849178695869</v>
      </c>
      <c r="I143" s="270"/>
      <c r="J143" s="91">
        <v>4.8571428571428568</v>
      </c>
      <c r="K143" s="92">
        <v>4.615384615384615</v>
      </c>
      <c r="L143" s="143">
        <v>5</v>
      </c>
      <c r="M143" s="270"/>
      <c r="N143" s="91">
        <v>5</v>
      </c>
      <c r="O143" s="93">
        <v>5</v>
      </c>
      <c r="P143" s="144">
        <v>0.9159852506106787</v>
      </c>
      <c r="Q143" s="270"/>
      <c r="R143" s="91">
        <v>0.67313829691346072</v>
      </c>
      <c r="S143" s="93">
        <v>1.1351135988382688</v>
      </c>
    </row>
    <row r="144" spans="1:19" s="55" customFormat="1" ht="30" customHeight="1">
      <c r="A144" s="161" t="s">
        <v>20</v>
      </c>
      <c r="B144" s="187"/>
      <c r="C144" s="96"/>
      <c r="D144" s="186" t="s">
        <v>245</v>
      </c>
      <c r="E144" s="208" t="s">
        <v>246</v>
      </c>
      <c r="F144" s="203" t="s">
        <v>247</v>
      </c>
      <c r="G144" s="245"/>
      <c r="H144" s="143">
        <v>4.5986754966887418</v>
      </c>
      <c r="I144" s="270"/>
      <c r="J144" s="91">
        <v>4.666666666666667</v>
      </c>
      <c r="K144" s="92">
        <v>4.5714285714285712</v>
      </c>
      <c r="L144" s="143">
        <v>5</v>
      </c>
      <c r="M144" s="270"/>
      <c r="N144" s="91">
        <v>5</v>
      </c>
      <c r="O144" s="93">
        <v>5</v>
      </c>
      <c r="P144" s="144">
        <v>1.0635139637349071</v>
      </c>
      <c r="Q144" s="270"/>
      <c r="R144" s="91">
        <v>0.53773285793786496</v>
      </c>
      <c r="S144" s="93">
        <v>1.2367911512208687</v>
      </c>
    </row>
    <row r="145" spans="1:19" s="55" customFormat="1" ht="30" customHeight="1">
      <c r="A145" s="161" t="s">
        <v>20</v>
      </c>
      <c r="B145" s="187"/>
      <c r="C145" s="96"/>
      <c r="D145" s="186" t="s">
        <v>248</v>
      </c>
      <c r="E145" s="201" t="s">
        <v>249</v>
      </c>
      <c r="F145" s="203" t="s">
        <v>250</v>
      </c>
      <c r="G145" s="245"/>
      <c r="H145" s="170">
        <v>4.6119205298013242</v>
      </c>
      <c r="I145" s="270"/>
      <c r="J145" s="91">
        <v>4</v>
      </c>
      <c r="K145" s="92">
        <v>4.8571428571428568</v>
      </c>
      <c r="L145" s="170">
        <v>5</v>
      </c>
      <c r="M145" s="270"/>
      <c r="N145" s="91">
        <v>5</v>
      </c>
      <c r="O145" s="93">
        <v>5</v>
      </c>
      <c r="P145" s="171">
        <v>1.3194092355388574</v>
      </c>
      <c r="Q145" s="270"/>
      <c r="R145" s="91">
        <v>1.6131985738135948</v>
      </c>
      <c r="S145" s="93">
        <v>1.1809669879318672</v>
      </c>
    </row>
    <row r="146" spans="1:19" s="55" customFormat="1" ht="30" customHeight="1">
      <c r="A146" s="161" t="s">
        <v>20</v>
      </c>
      <c r="B146" s="187"/>
      <c r="C146" s="96"/>
      <c r="D146" s="186" t="s">
        <v>251</v>
      </c>
      <c r="E146" s="201" t="s">
        <v>252</v>
      </c>
      <c r="F146" s="203" t="s">
        <v>253</v>
      </c>
      <c r="G146" s="245"/>
      <c r="H146" s="170">
        <v>4.2997775305895427</v>
      </c>
      <c r="I146" s="270"/>
      <c r="J146" s="91">
        <v>4</v>
      </c>
      <c r="K146" s="92">
        <v>4.5</v>
      </c>
      <c r="L146" s="170">
        <v>5</v>
      </c>
      <c r="M146" s="270"/>
      <c r="N146" s="91">
        <v>4</v>
      </c>
      <c r="O146" s="93">
        <v>5</v>
      </c>
      <c r="P146" s="171">
        <v>1.0937825979694817</v>
      </c>
      <c r="Q146" s="270"/>
      <c r="R146" s="91">
        <v>0.96386319468299864</v>
      </c>
      <c r="S146" s="93">
        <v>1.1738023091392757</v>
      </c>
    </row>
    <row r="147" spans="1:19" s="55" customFormat="1" ht="30" customHeight="1">
      <c r="A147" s="161" t="s">
        <v>20</v>
      </c>
      <c r="B147" s="187"/>
      <c r="C147" s="96"/>
      <c r="D147" s="186" t="s">
        <v>254</v>
      </c>
      <c r="E147" s="201" t="s">
        <v>255</v>
      </c>
      <c r="F147" s="203" t="s">
        <v>256</v>
      </c>
      <c r="G147" s="245"/>
      <c r="H147" s="170">
        <v>4.522241478913922</v>
      </c>
      <c r="I147" s="270"/>
      <c r="J147" s="91">
        <v>4.5</v>
      </c>
      <c r="K147" s="92">
        <v>4.5333333333333332</v>
      </c>
      <c r="L147" s="170">
        <v>5</v>
      </c>
      <c r="M147" s="270"/>
      <c r="N147" s="91">
        <v>4.5</v>
      </c>
      <c r="O147" s="93">
        <v>5</v>
      </c>
      <c r="P147" s="171">
        <v>1.0100335702520291</v>
      </c>
      <c r="Q147" s="270"/>
      <c r="R147" s="91">
        <v>0.55001909821692685</v>
      </c>
      <c r="S147" s="93">
        <v>1.2001053139674678</v>
      </c>
    </row>
    <row r="148" spans="1:19" s="55" customFormat="1" ht="30" customHeight="1">
      <c r="A148" s="161" t="s">
        <v>20</v>
      </c>
      <c r="B148" s="187"/>
      <c r="C148" s="96"/>
      <c r="D148" s="186" t="s">
        <v>257</v>
      </c>
      <c r="E148" s="201" t="s">
        <v>258</v>
      </c>
      <c r="F148" s="203" t="s">
        <v>259</v>
      </c>
      <c r="G148" s="245"/>
      <c r="H148" s="143">
        <v>4.2378990731204942</v>
      </c>
      <c r="I148" s="270"/>
      <c r="J148" s="91">
        <v>4</v>
      </c>
      <c r="K148" s="92">
        <v>4.4285714285714288</v>
      </c>
      <c r="L148" s="143">
        <v>4</v>
      </c>
      <c r="M148" s="270"/>
      <c r="N148" s="91">
        <v>4</v>
      </c>
      <c r="O148" s="93">
        <v>4.5</v>
      </c>
      <c r="P148" s="144">
        <v>0.87494086296774021</v>
      </c>
      <c r="Q148" s="270"/>
      <c r="R148" s="91">
        <v>0.61397341211598111</v>
      </c>
      <c r="S148" s="93">
        <v>1.028231352226449</v>
      </c>
    </row>
    <row r="149" spans="1:19" s="55" customFormat="1" ht="30" customHeight="1">
      <c r="A149" s="161" t="s">
        <v>20</v>
      </c>
      <c r="B149" s="209"/>
      <c r="C149" s="210"/>
      <c r="D149" s="211" t="s">
        <v>260</v>
      </c>
      <c r="E149" s="212" t="s">
        <v>261</v>
      </c>
      <c r="F149" s="207" t="s">
        <v>262</v>
      </c>
      <c r="G149" s="245"/>
      <c r="H149" s="143">
        <v>4.4354260089686104</v>
      </c>
      <c r="I149" s="270"/>
      <c r="J149" s="91">
        <v>4.375</v>
      </c>
      <c r="K149" s="92">
        <v>4.5</v>
      </c>
      <c r="L149" s="143">
        <v>5</v>
      </c>
      <c r="M149" s="270"/>
      <c r="N149" s="91">
        <v>4</v>
      </c>
      <c r="O149" s="93">
        <v>5</v>
      </c>
      <c r="P149" s="144">
        <v>1.0168074277891894</v>
      </c>
      <c r="Q149" s="270"/>
      <c r="R149" s="91">
        <v>0.89676223688651358</v>
      </c>
      <c r="S149" s="93">
        <v>1.1738023091392757</v>
      </c>
    </row>
    <row r="150" spans="1:19" s="55" customFormat="1" ht="30" customHeight="1">
      <c r="A150" s="67" t="s">
        <v>17</v>
      </c>
      <c r="B150" s="68"/>
      <c r="C150" s="69" t="s">
        <v>263</v>
      </c>
      <c r="D150" s="68" t="s">
        <v>264</v>
      </c>
      <c r="E150" s="108"/>
      <c r="F150" s="108"/>
      <c r="G150" s="245"/>
      <c r="H150" s="273"/>
      <c r="I150" s="270"/>
      <c r="J150" s="270"/>
      <c r="K150" s="271"/>
      <c r="L150" s="273"/>
      <c r="M150" s="270"/>
      <c r="N150" s="270"/>
      <c r="O150" s="272"/>
      <c r="P150" s="274"/>
      <c r="Q150" s="270"/>
      <c r="R150" s="270"/>
      <c r="S150" s="272"/>
    </row>
    <row r="151" spans="1:19" s="55" customFormat="1" ht="30" customHeight="1">
      <c r="A151" s="161" t="s">
        <v>20</v>
      </c>
      <c r="B151" s="162"/>
      <c r="C151" s="163"/>
      <c r="D151" s="186" t="s">
        <v>265</v>
      </c>
      <c r="E151" s="213" t="s">
        <v>266</v>
      </c>
      <c r="F151" s="203" t="s">
        <v>267</v>
      </c>
      <c r="G151" s="245"/>
      <c r="H151" s="170">
        <v>4.852348993288591</v>
      </c>
      <c r="I151" s="270"/>
      <c r="J151" s="91">
        <v>5</v>
      </c>
      <c r="K151" s="92">
        <v>4.7142857142857144</v>
      </c>
      <c r="L151" s="170">
        <v>5</v>
      </c>
      <c r="M151" s="270"/>
      <c r="N151" s="91">
        <v>5</v>
      </c>
      <c r="O151" s="93">
        <v>5</v>
      </c>
      <c r="P151" s="171">
        <v>0.98235271822675563</v>
      </c>
      <c r="Q151" s="270"/>
      <c r="R151" s="91">
        <v>0.79646797391996649</v>
      </c>
      <c r="S151" s="93">
        <v>1.1520409558727416</v>
      </c>
    </row>
    <row r="152" spans="1:19" s="55" customFormat="1" ht="30" customHeight="1">
      <c r="A152" s="161" t="s">
        <v>20</v>
      </c>
      <c r="B152" s="187"/>
      <c r="C152" s="96"/>
      <c r="D152" s="186" t="s">
        <v>268</v>
      </c>
      <c r="E152" s="201" t="s">
        <v>269</v>
      </c>
      <c r="F152" s="203" t="s">
        <v>270</v>
      </c>
      <c r="G152" s="245"/>
      <c r="H152" s="170">
        <v>4.4715840386940746</v>
      </c>
      <c r="I152" s="270"/>
      <c r="J152" s="91">
        <v>3.75</v>
      </c>
      <c r="K152" s="92">
        <v>4.8571428571428577</v>
      </c>
      <c r="L152" s="170">
        <v>5</v>
      </c>
      <c r="M152" s="270"/>
      <c r="N152" s="91">
        <v>4</v>
      </c>
      <c r="O152" s="93">
        <v>5</v>
      </c>
      <c r="P152" s="171">
        <v>1.3039304136696894</v>
      </c>
      <c r="Q152" s="270"/>
      <c r="R152" s="91">
        <v>1.4289915348674005</v>
      </c>
      <c r="S152" s="93">
        <v>1.1123033821336383</v>
      </c>
    </row>
    <row r="153" spans="1:19" s="55" customFormat="1" ht="30" customHeight="1">
      <c r="A153" s="161" t="s">
        <v>20</v>
      </c>
      <c r="B153" s="187"/>
      <c r="C153" s="96"/>
      <c r="D153" s="186" t="s">
        <v>271</v>
      </c>
      <c r="E153" s="213" t="s">
        <v>272</v>
      </c>
      <c r="F153" s="203" t="s">
        <v>273</v>
      </c>
      <c r="G153" s="245"/>
      <c r="H153" s="143">
        <v>4.0465004793863848</v>
      </c>
      <c r="I153" s="270"/>
      <c r="J153" s="91">
        <v>3.7142857142857144</v>
      </c>
      <c r="K153" s="92">
        <v>4.3571428571428568</v>
      </c>
      <c r="L153" s="143">
        <v>4</v>
      </c>
      <c r="M153" s="270"/>
      <c r="N153" s="91">
        <v>3</v>
      </c>
      <c r="O153" s="93">
        <v>4.5</v>
      </c>
      <c r="P153" s="144">
        <v>1.1420925331291534</v>
      </c>
      <c r="Q153" s="270"/>
      <c r="R153" s="91">
        <v>1.2228164418039733</v>
      </c>
      <c r="S153" s="93">
        <v>1.0199943862871306</v>
      </c>
    </row>
    <row r="154" spans="1:19" s="55" customFormat="1" ht="30" customHeight="1">
      <c r="A154" s="161" t="s">
        <v>20</v>
      </c>
      <c r="B154" s="187"/>
      <c r="C154" s="96"/>
      <c r="D154" s="186" t="s">
        <v>274</v>
      </c>
      <c r="E154" s="213" t="s">
        <v>275</v>
      </c>
      <c r="F154" s="203" t="s">
        <v>276</v>
      </c>
      <c r="G154" s="245"/>
      <c r="H154" s="143">
        <v>4.4410666666666661</v>
      </c>
      <c r="I154" s="270"/>
      <c r="J154" s="91">
        <v>4.4000000000000004</v>
      </c>
      <c r="K154" s="92">
        <v>4.4666666666666659</v>
      </c>
      <c r="L154" s="143">
        <v>5</v>
      </c>
      <c r="M154" s="270"/>
      <c r="N154" s="91">
        <v>5</v>
      </c>
      <c r="O154" s="93">
        <v>5</v>
      </c>
      <c r="P154" s="144">
        <v>1.0567656919580284</v>
      </c>
      <c r="Q154" s="270"/>
      <c r="R154" s="91">
        <v>0.86210544972851966</v>
      </c>
      <c r="S154" s="93">
        <v>1.200105313967468</v>
      </c>
    </row>
    <row r="155" spans="1:19" s="55" customFormat="1" ht="30" customHeight="1">
      <c r="A155" s="161" t="s">
        <v>20</v>
      </c>
      <c r="B155" s="187"/>
      <c r="C155" s="96"/>
      <c r="D155" s="186" t="s">
        <v>277</v>
      </c>
      <c r="E155" s="213" t="s">
        <v>278</v>
      </c>
      <c r="F155" s="203" t="s">
        <v>279</v>
      </c>
      <c r="G155" s="245"/>
      <c r="H155" s="170">
        <v>4.523200000000001</v>
      </c>
      <c r="I155" s="270"/>
      <c r="J155" s="91">
        <v>4.4000000000000004</v>
      </c>
      <c r="K155" s="92">
        <v>4.6000000000000005</v>
      </c>
      <c r="L155" s="170">
        <v>5</v>
      </c>
      <c r="M155" s="270"/>
      <c r="N155" s="91">
        <v>5</v>
      </c>
      <c r="O155" s="93">
        <v>5</v>
      </c>
      <c r="P155" s="171">
        <v>0.92713121061160553</v>
      </c>
      <c r="Q155" s="270"/>
      <c r="R155" s="91">
        <v>0.86210544972851966</v>
      </c>
      <c r="S155" s="93">
        <v>0.99629645942916523</v>
      </c>
    </row>
    <row r="156" spans="1:19" s="55" customFormat="1" ht="30" customHeight="1">
      <c r="A156" s="161" t="s">
        <v>20</v>
      </c>
      <c r="B156" s="187"/>
      <c r="C156" s="96"/>
      <c r="D156" s="186" t="s">
        <v>280</v>
      </c>
      <c r="E156" s="213" t="s">
        <v>281</v>
      </c>
      <c r="F156" s="203" t="s">
        <v>282</v>
      </c>
      <c r="G156" s="245"/>
      <c r="H156" s="143">
        <v>4.0231080300404392</v>
      </c>
      <c r="I156" s="270"/>
      <c r="J156" s="91">
        <v>3</v>
      </c>
      <c r="K156" s="92">
        <v>4.5333333333333323</v>
      </c>
      <c r="L156" s="143">
        <v>4</v>
      </c>
      <c r="M156" s="270"/>
      <c r="N156" s="91">
        <v>3</v>
      </c>
      <c r="O156" s="93">
        <v>5</v>
      </c>
      <c r="P156" s="144">
        <v>1.2521167066068803</v>
      </c>
      <c r="Q156" s="270"/>
      <c r="R156" s="91">
        <v>0.77784446826259734</v>
      </c>
      <c r="S156" s="93">
        <v>1.137664801526316</v>
      </c>
    </row>
    <row r="157" spans="1:19" s="55" customFormat="1" ht="54" customHeight="1">
      <c r="A157" s="161" t="s">
        <v>20</v>
      </c>
      <c r="B157" s="187"/>
      <c r="C157" s="96"/>
      <c r="D157" s="186" t="s">
        <v>283</v>
      </c>
      <c r="E157" s="214" t="s">
        <v>284</v>
      </c>
      <c r="F157" s="203" t="s">
        <v>285</v>
      </c>
      <c r="G157" s="245"/>
      <c r="H157" s="143">
        <v>4.1893576222435289</v>
      </c>
      <c r="I157" s="270"/>
      <c r="J157" s="91">
        <v>3.8571428571428572</v>
      </c>
      <c r="K157" s="92">
        <v>4.5</v>
      </c>
      <c r="L157" s="143">
        <v>4</v>
      </c>
      <c r="M157" s="270"/>
      <c r="N157" s="91">
        <v>4</v>
      </c>
      <c r="O157" s="93">
        <v>4.5</v>
      </c>
      <c r="P157" s="144">
        <v>0.95734920068450569</v>
      </c>
      <c r="Q157" s="270"/>
      <c r="R157" s="91">
        <v>0.67313829691346083</v>
      </c>
      <c r="S157" s="93">
        <v>1.1046934634828609</v>
      </c>
    </row>
    <row r="158" spans="1:19" s="55" customFormat="1" ht="30" customHeight="1">
      <c r="A158" s="67" t="s">
        <v>17</v>
      </c>
      <c r="B158" s="68"/>
      <c r="C158" s="69" t="s">
        <v>286</v>
      </c>
      <c r="D158" s="68" t="s">
        <v>287</v>
      </c>
      <c r="E158" s="108"/>
      <c r="F158" s="147"/>
      <c r="G158" s="245"/>
      <c r="H158" s="273"/>
      <c r="I158" s="270"/>
      <c r="J158" s="270"/>
      <c r="K158" s="271"/>
      <c r="L158" s="273"/>
      <c r="M158" s="270"/>
      <c r="N158" s="270"/>
      <c r="O158" s="272"/>
      <c r="P158" s="274"/>
      <c r="Q158" s="270"/>
      <c r="R158" s="270"/>
      <c r="S158" s="272"/>
    </row>
    <row r="159" spans="1:19" s="55" customFormat="1" ht="30" customHeight="1">
      <c r="A159" s="291"/>
      <c r="B159" s="292"/>
      <c r="C159" s="292"/>
      <c r="D159" s="292"/>
      <c r="E159" s="292"/>
      <c r="F159" s="194" t="s">
        <v>226</v>
      </c>
      <c r="G159" s="245"/>
      <c r="H159" s="199"/>
      <c r="I159" s="197">
        <v>10.709999999999997</v>
      </c>
      <c r="J159" s="91"/>
      <c r="K159" s="93"/>
      <c r="L159" s="199"/>
      <c r="M159" s="196"/>
      <c r="N159" s="91"/>
      <c r="O159" s="93"/>
      <c r="P159" s="200"/>
      <c r="Q159" s="196"/>
      <c r="R159" s="91"/>
      <c r="S159" s="93"/>
    </row>
    <row r="160" spans="1:19" s="55" customFormat="1" ht="30" customHeight="1">
      <c r="A160" s="161" t="s">
        <v>20</v>
      </c>
      <c r="B160" s="162"/>
      <c r="C160" s="163"/>
      <c r="D160" s="215" t="s">
        <v>288</v>
      </c>
      <c r="E160" s="213" t="s">
        <v>289</v>
      </c>
      <c r="F160" s="203" t="s">
        <v>290</v>
      </c>
      <c r="G160" s="245"/>
      <c r="H160" s="170">
        <v>4.5555555555555554</v>
      </c>
      <c r="I160" s="91">
        <v>4.5555555555555554</v>
      </c>
      <c r="J160" s="270"/>
      <c r="K160" s="271"/>
      <c r="L160" s="170">
        <v>5</v>
      </c>
      <c r="M160" s="91">
        <v>5</v>
      </c>
      <c r="N160" s="270"/>
      <c r="O160" s="272"/>
      <c r="P160" s="171">
        <v>0.87324603930044131</v>
      </c>
      <c r="Q160" s="91">
        <v>0.87324603930044131</v>
      </c>
      <c r="R160" s="270"/>
      <c r="S160" s="272"/>
    </row>
    <row r="161" spans="1:19" s="55" customFormat="1" ht="30" customHeight="1">
      <c r="A161" s="161" t="s">
        <v>20</v>
      </c>
      <c r="B161" s="187"/>
      <c r="C161" s="96"/>
      <c r="D161" s="186" t="s">
        <v>291</v>
      </c>
      <c r="E161" s="213" t="s">
        <v>292</v>
      </c>
      <c r="F161" s="203" t="s">
        <v>293</v>
      </c>
      <c r="G161" s="245"/>
      <c r="H161" s="170">
        <v>4.4444444444444438</v>
      </c>
      <c r="I161" s="91">
        <v>4.4444444444444438</v>
      </c>
      <c r="J161" s="270"/>
      <c r="K161" s="271"/>
      <c r="L161" s="170">
        <v>4</v>
      </c>
      <c r="M161" s="91">
        <v>4</v>
      </c>
      <c r="N161" s="270"/>
      <c r="O161" s="272"/>
      <c r="P161" s="171">
        <v>0.87324603930044109</v>
      </c>
      <c r="Q161" s="91">
        <v>0.87324603930044109</v>
      </c>
      <c r="R161" s="270"/>
      <c r="S161" s="272"/>
    </row>
    <row r="162" spans="1:19" s="55" customFormat="1" ht="30" customHeight="1">
      <c r="A162" s="161" t="s">
        <v>20</v>
      </c>
      <c r="B162" s="187"/>
      <c r="C162" s="96"/>
      <c r="D162" s="186" t="s">
        <v>294</v>
      </c>
      <c r="E162" s="213" t="s">
        <v>295</v>
      </c>
      <c r="F162" s="203" t="s">
        <v>296</v>
      </c>
      <c r="G162" s="245"/>
      <c r="H162" s="143">
        <v>4.5555555555555554</v>
      </c>
      <c r="I162" s="91">
        <v>4.5555555555555554</v>
      </c>
      <c r="J162" s="270"/>
      <c r="K162" s="271"/>
      <c r="L162" s="143">
        <v>5</v>
      </c>
      <c r="M162" s="91">
        <v>5</v>
      </c>
      <c r="N162" s="270"/>
      <c r="O162" s="272"/>
      <c r="P162" s="144">
        <v>1.1192742814156693</v>
      </c>
      <c r="Q162" s="91">
        <v>1.1192742814156693</v>
      </c>
      <c r="R162" s="270"/>
      <c r="S162" s="272"/>
    </row>
    <row r="163" spans="1:19" s="55" customFormat="1" ht="30" customHeight="1">
      <c r="A163" s="67" t="s">
        <v>17</v>
      </c>
      <c r="B163" s="216"/>
      <c r="C163" s="69" t="s">
        <v>297</v>
      </c>
      <c r="D163" s="68" t="s">
        <v>298</v>
      </c>
      <c r="E163" s="108"/>
      <c r="F163" s="147"/>
      <c r="G163" s="245"/>
      <c r="H163" s="273"/>
      <c r="I163" s="270"/>
      <c r="J163" s="270"/>
      <c r="K163" s="271"/>
      <c r="L163" s="273"/>
      <c r="M163" s="270"/>
      <c r="N163" s="270"/>
      <c r="O163" s="272"/>
      <c r="P163" s="274"/>
      <c r="Q163" s="270"/>
      <c r="R163" s="270"/>
      <c r="S163" s="272"/>
    </row>
    <row r="164" spans="1:19" s="55" customFormat="1" ht="30" customHeight="1">
      <c r="A164" s="291"/>
      <c r="B164" s="292"/>
      <c r="C164" s="292"/>
      <c r="D164" s="292"/>
      <c r="E164" s="292"/>
      <c r="F164" s="194" t="s">
        <v>226</v>
      </c>
      <c r="G164" s="245"/>
      <c r="H164" s="199"/>
      <c r="I164" s="196"/>
      <c r="J164" s="197">
        <v>10.64</v>
      </c>
      <c r="K164" s="198">
        <v>10.650000000000002</v>
      </c>
      <c r="L164" s="199"/>
      <c r="M164" s="196"/>
      <c r="N164" s="91"/>
      <c r="O164" s="93"/>
      <c r="P164" s="200"/>
      <c r="Q164" s="196"/>
      <c r="R164" s="91"/>
      <c r="S164" s="93"/>
    </row>
    <row r="165" spans="1:19" s="55" customFormat="1" ht="30" customHeight="1">
      <c r="A165" s="161" t="s">
        <v>20</v>
      </c>
      <c r="B165" s="162"/>
      <c r="C165" s="163"/>
      <c r="D165" s="215" t="s">
        <v>288</v>
      </c>
      <c r="E165" s="213" t="s">
        <v>289</v>
      </c>
      <c r="F165" s="203" t="s">
        <v>299</v>
      </c>
      <c r="G165" s="245"/>
      <c r="H165" s="170">
        <v>5.0388726919339168</v>
      </c>
      <c r="I165" s="270"/>
      <c r="J165" s="91">
        <v>4.875</v>
      </c>
      <c r="K165" s="92">
        <v>5.2142857142857144</v>
      </c>
      <c r="L165" s="170">
        <v>5</v>
      </c>
      <c r="M165" s="270"/>
      <c r="N165" s="91">
        <v>5</v>
      </c>
      <c r="O165" s="93">
        <v>5.5</v>
      </c>
      <c r="P165" s="171">
        <v>0.89969072675141848</v>
      </c>
      <c r="Q165" s="270"/>
      <c r="R165" s="91">
        <v>0.82011473238435295</v>
      </c>
      <c r="S165" s="93">
        <v>0.99064818613838102</v>
      </c>
    </row>
    <row r="166" spans="1:19" s="55" customFormat="1" ht="30" customHeight="1">
      <c r="A166" s="161" t="s">
        <v>20</v>
      </c>
      <c r="B166" s="187"/>
      <c r="C166" s="96"/>
      <c r="D166" s="186" t="s">
        <v>291</v>
      </c>
      <c r="E166" s="213" t="s">
        <v>292</v>
      </c>
      <c r="F166" s="203" t="s">
        <v>300</v>
      </c>
      <c r="G166" s="245"/>
      <c r="H166" s="170">
        <v>4.1153246753246746</v>
      </c>
      <c r="I166" s="270"/>
      <c r="J166" s="91">
        <v>3.8571428571428572</v>
      </c>
      <c r="K166" s="92">
        <v>4.3571428571428577</v>
      </c>
      <c r="L166" s="170">
        <v>4</v>
      </c>
      <c r="M166" s="270"/>
      <c r="N166" s="91">
        <v>4</v>
      </c>
      <c r="O166" s="93">
        <v>4.5</v>
      </c>
      <c r="P166" s="171">
        <v>1.0009305046361561</v>
      </c>
      <c r="Q166" s="270"/>
      <c r="R166" s="91">
        <v>1.0476034193280039</v>
      </c>
      <c r="S166" s="93">
        <v>0.94372665872688899</v>
      </c>
    </row>
    <row r="167" spans="1:19" s="55" customFormat="1" ht="30" customHeight="1">
      <c r="A167" s="161" t="s">
        <v>20</v>
      </c>
      <c r="B167" s="187"/>
      <c r="C167" s="96"/>
      <c r="D167" s="186" t="s">
        <v>294</v>
      </c>
      <c r="E167" s="213" t="s">
        <v>295</v>
      </c>
      <c r="F167" s="203" t="s">
        <v>301</v>
      </c>
      <c r="G167" s="245"/>
      <c r="H167" s="143">
        <v>4.4163969795037747</v>
      </c>
      <c r="I167" s="270"/>
      <c r="J167" s="91">
        <v>4.1428571428571432</v>
      </c>
      <c r="K167" s="92">
        <v>4.6923076923076925</v>
      </c>
      <c r="L167" s="143">
        <v>4</v>
      </c>
      <c r="M167" s="270"/>
      <c r="N167" s="91">
        <v>4</v>
      </c>
      <c r="O167" s="93">
        <v>5</v>
      </c>
      <c r="P167" s="144">
        <v>0.98753390941681241</v>
      </c>
      <c r="Q167" s="270"/>
      <c r="R167" s="91">
        <v>0.67622509941455078</v>
      </c>
      <c r="S167" s="93">
        <v>1.2027789736925765</v>
      </c>
    </row>
    <row r="168" spans="1:19" s="55" customFormat="1" ht="30" customHeight="1">
      <c r="A168" s="174"/>
      <c r="B168" s="175" t="s">
        <v>302</v>
      </c>
      <c r="C168" s="176"/>
      <c r="D168" s="177"/>
      <c r="E168" s="178"/>
      <c r="F168" s="179"/>
      <c r="G168" s="245"/>
      <c r="H168" s="180"/>
      <c r="I168" s="181"/>
      <c r="J168" s="181"/>
      <c r="K168" s="182"/>
      <c r="L168" s="180"/>
      <c r="M168" s="181"/>
      <c r="N168" s="181"/>
      <c r="O168" s="183"/>
      <c r="P168" s="184"/>
      <c r="Q168" s="181"/>
      <c r="R168" s="181"/>
      <c r="S168" s="183"/>
    </row>
    <row r="169" spans="1:19" s="55" customFormat="1" ht="30" customHeight="1">
      <c r="A169" s="302"/>
      <c r="B169" s="303"/>
      <c r="C169" s="303"/>
      <c r="D169" s="303"/>
      <c r="E169" s="303"/>
      <c r="F169" s="194" t="s">
        <v>226</v>
      </c>
      <c r="G169" s="245"/>
      <c r="H169" s="195">
        <f>SUM(J169:K169)</f>
        <v>16.07</v>
      </c>
      <c r="I169" s="217"/>
      <c r="J169" s="197">
        <v>8.01</v>
      </c>
      <c r="K169" s="198">
        <v>8.06</v>
      </c>
      <c r="L169" s="199"/>
      <c r="M169" s="196"/>
      <c r="N169" s="91"/>
      <c r="O169" s="93"/>
      <c r="P169" s="200"/>
      <c r="Q169" s="196"/>
      <c r="R169" s="91"/>
      <c r="S169" s="93"/>
    </row>
    <row r="170" spans="1:19" s="55" customFormat="1" ht="30" customHeight="1">
      <c r="A170" s="67" t="s">
        <v>17</v>
      </c>
      <c r="B170" s="216"/>
      <c r="C170" s="69" t="s">
        <v>303</v>
      </c>
      <c r="D170" s="68" t="s">
        <v>228</v>
      </c>
      <c r="E170" s="108"/>
      <c r="F170" s="147"/>
      <c r="G170" s="245"/>
      <c r="H170" s="273"/>
      <c r="I170" s="270"/>
      <c r="J170" s="270"/>
      <c r="K170" s="271"/>
      <c r="L170" s="273"/>
      <c r="M170" s="270"/>
      <c r="N170" s="270"/>
      <c r="O170" s="272"/>
      <c r="P170" s="274"/>
      <c r="Q170" s="270"/>
      <c r="R170" s="270"/>
      <c r="S170" s="272"/>
    </row>
    <row r="171" spans="1:19" s="55" customFormat="1" ht="46.5" customHeight="1">
      <c r="A171" s="161" t="s">
        <v>20</v>
      </c>
      <c r="B171" s="162"/>
      <c r="C171" s="163"/>
      <c r="D171" s="186" t="s">
        <v>229</v>
      </c>
      <c r="E171" s="208" t="s">
        <v>304</v>
      </c>
      <c r="F171" s="203" t="s">
        <v>305</v>
      </c>
      <c r="G171" s="245"/>
      <c r="H171" s="170">
        <v>4</v>
      </c>
      <c r="I171" s="270"/>
      <c r="J171" s="91">
        <v>4</v>
      </c>
      <c r="K171" s="92">
        <v>4</v>
      </c>
      <c r="L171" s="170">
        <v>4</v>
      </c>
      <c r="M171" s="270"/>
      <c r="N171" s="91">
        <v>4</v>
      </c>
      <c r="O171" s="93">
        <v>4</v>
      </c>
      <c r="P171" s="171">
        <v>0.48507125007266588</v>
      </c>
      <c r="Q171" s="270"/>
      <c r="R171" s="91">
        <v>0</v>
      </c>
      <c r="S171" s="93">
        <v>0.69059617499887505</v>
      </c>
    </row>
    <row r="172" spans="1:19" s="55" customFormat="1" ht="30" customHeight="1">
      <c r="A172" s="95" t="s">
        <v>22</v>
      </c>
      <c r="B172" s="187"/>
      <c r="C172" s="96"/>
      <c r="D172" s="186"/>
      <c r="E172" s="201" t="s">
        <v>306</v>
      </c>
      <c r="F172" s="203" t="s">
        <v>307</v>
      </c>
      <c r="G172" s="245"/>
      <c r="H172" s="143">
        <v>4</v>
      </c>
      <c r="I172" s="270"/>
      <c r="J172" s="91">
        <v>4</v>
      </c>
      <c r="K172" s="92">
        <v>4</v>
      </c>
      <c r="L172" s="143">
        <v>4</v>
      </c>
      <c r="M172" s="270"/>
      <c r="N172" s="91">
        <v>4</v>
      </c>
      <c r="O172" s="93">
        <v>4</v>
      </c>
      <c r="P172" s="144">
        <v>0.75047297728104045</v>
      </c>
      <c r="Q172" s="270"/>
      <c r="R172" s="91">
        <v>0</v>
      </c>
      <c r="S172" s="93">
        <v>1.1961476626107794</v>
      </c>
    </row>
    <row r="173" spans="1:19" s="55" customFormat="1" ht="30" customHeight="1">
      <c r="A173" s="95" t="s">
        <v>22</v>
      </c>
      <c r="B173" s="187"/>
      <c r="C173" s="96"/>
      <c r="D173" s="186"/>
      <c r="E173" s="201" t="s">
        <v>308</v>
      </c>
      <c r="F173" s="203" t="s">
        <v>309</v>
      </c>
      <c r="G173" s="245"/>
      <c r="H173" s="170">
        <v>4.263654753877276</v>
      </c>
      <c r="I173" s="270"/>
      <c r="J173" s="91">
        <v>4.333333333333333</v>
      </c>
      <c r="K173" s="92">
        <v>4.1818181818181817</v>
      </c>
      <c r="L173" s="170">
        <v>4</v>
      </c>
      <c r="M173" s="270"/>
      <c r="N173" s="91">
        <v>4</v>
      </c>
      <c r="O173" s="93">
        <v>4</v>
      </c>
      <c r="P173" s="171">
        <v>0.69076701436690779</v>
      </c>
      <c r="Q173" s="270"/>
      <c r="R173" s="91">
        <v>0.50390769709315708</v>
      </c>
      <c r="S173" s="93">
        <v>0.90194001051508266</v>
      </c>
    </row>
    <row r="174" spans="1:19" s="55" customFormat="1" ht="30" customHeight="1">
      <c r="A174" s="161" t="s">
        <v>20</v>
      </c>
      <c r="B174" s="187"/>
      <c r="C174" s="96"/>
      <c r="D174" s="186" t="s">
        <v>232</v>
      </c>
      <c r="E174" s="218" t="s">
        <v>310</v>
      </c>
      <c r="F174" s="203" t="s">
        <v>311</v>
      </c>
      <c r="G174" s="245"/>
      <c r="H174" s="170">
        <v>4.7960526315789478</v>
      </c>
      <c r="I174" s="270"/>
      <c r="J174" s="91">
        <v>5</v>
      </c>
      <c r="K174" s="92">
        <v>4.6363636363636367</v>
      </c>
      <c r="L174" s="170">
        <v>5</v>
      </c>
      <c r="M174" s="270"/>
      <c r="N174" s="91">
        <v>5</v>
      </c>
      <c r="O174" s="93">
        <v>4</v>
      </c>
      <c r="P174" s="171">
        <v>0.6317616694747662</v>
      </c>
      <c r="Q174" s="270"/>
      <c r="R174" s="91">
        <v>0</v>
      </c>
      <c r="S174" s="93">
        <v>0.83503419052392991</v>
      </c>
    </row>
    <row r="175" spans="1:19" s="55" customFormat="1" ht="30" customHeight="1">
      <c r="A175" s="161" t="s">
        <v>20</v>
      </c>
      <c r="B175" s="187"/>
      <c r="C175" s="96"/>
      <c r="D175" s="186" t="s">
        <v>235</v>
      </c>
      <c r="E175" s="201" t="s">
        <v>312</v>
      </c>
      <c r="F175" s="203" t="s">
        <v>313</v>
      </c>
      <c r="G175" s="245"/>
      <c r="H175" s="143">
        <v>4.3016924208977194</v>
      </c>
      <c r="I175" s="270"/>
      <c r="J175" s="91">
        <v>4.666666666666667</v>
      </c>
      <c r="K175" s="92">
        <v>3.7777777777777777</v>
      </c>
      <c r="L175" s="143">
        <v>5</v>
      </c>
      <c r="M175" s="270"/>
      <c r="N175" s="91">
        <v>5</v>
      </c>
      <c r="O175" s="93">
        <v>4</v>
      </c>
      <c r="P175" s="144">
        <v>1.3285841740033566</v>
      </c>
      <c r="Q175" s="270"/>
      <c r="R175" s="91">
        <v>1.3332144502397589</v>
      </c>
      <c r="S175" s="93">
        <v>1.2507154672465293</v>
      </c>
    </row>
    <row r="176" spans="1:19" s="55" customFormat="1" ht="30" customHeight="1">
      <c r="A176" s="161" t="s">
        <v>20</v>
      </c>
      <c r="B176" s="187"/>
      <c r="C176" s="96"/>
      <c r="D176" s="186" t="s">
        <v>238</v>
      </c>
      <c r="E176" s="201" t="s">
        <v>314</v>
      </c>
      <c r="F176" s="203" t="s">
        <v>315</v>
      </c>
      <c r="G176" s="245"/>
      <c r="H176" s="170">
        <v>4.2764666217127445</v>
      </c>
      <c r="I176" s="270"/>
      <c r="J176" s="91">
        <v>4.666666666666667</v>
      </c>
      <c r="K176" s="92">
        <v>3.8181818181818183</v>
      </c>
      <c r="L176" s="170">
        <v>5</v>
      </c>
      <c r="M176" s="270"/>
      <c r="N176" s="91">
        <v>5</v>
      </c>
      <c r="O176" s="93">
        <v>4</v>
      </c>
      <c r="P176" s="171">
        <v>1.2123278209921344</v>
      </c>
      <c r="Q176" s="270"/>
      <c r="R176" s="91">
        <v>0.50390769709315708</v>
      </c>
      <c r="S176" s="93">
        <v>1.6525802721089902</v>
      </c>
    </row>
    <row r="177" spans="1:19" s="55" customFormat="1" ht="30" customHeight="1">
      <c r="A177" s="161" t="s">
        <v>20</v>
      </c>
      <c r="B177" s="187"/>
      <c r="C177" s="96"/>
      <c r="D177" s="186" t="s">
        <v>241</v>
      </c>
      <c r="E177" s="218" t="s">
        <v>316</v>
      </c>
      <c r="F177" s="203" t="s">
        <v>317</v>
      </c>
      <c r="G177" s="245"/>
      <c r="H177" s="143">
        <v>4.4060520760028146</v>
      </c>
      <c r="I177" s="270"/>
      <c r="J177" s="91">
        <v>4.333333333333333</v>
      </c>
      <c r="K177" s="92">
        <v>4.5</v>
      </c>
      <c r="L177" s="143">
        <v>4</v>
      </c>
      <c r="M177" s="270"/>
      <c r="N177" s="91">
        <v>4</v>
      </c>
      <c r="O177" s="93">
        <v>5</v>
      </c>
      <c r="P177" s="144">
        <v>0.73555118304672396</v>
      </c>
      <c r="Q177" s="270"/>
      <c r="R177" s="91">
        <v>0.50390769709315708</v>
      </c>
      <c r="S177" s="93">
        <v>1.0067082687956519</v>
      </c>
    </row>
    <row r="178" spans="1:19" s="55" customFormat="1" ht="30" customHeight="1">
      <c r="A178" s="161" t="s">
        <v>20</v>
      </c>
      <c r="B178" s="187"/>
      <c r="C178" s="96"/>
      <c r="D178" s="186" t="s">
        <v>245</v>
      </c>
      <c r="E178" s="201" t="s">
        <v>318</v>
      </c>
      <c r="F178" s="203" t="s">
        <v>319</v>
      </c>
      <c r="G178" s="245"/>
      <c r="H178" s="143">
        <v>4.6118935837245694</v>
      </c>
      <c r="I178" s="270"/>
      <c r="J178" s="91">
        <v>5</v>
      </c>
      <c r="K178" s="92">
        <v>4.333333333333333</v>
      </c>
      <c r="L178" s="143">
        <v>5</v>
      </c>
      <c r="M178" s="270"/>
      <c r="N178" s="91">
        <v>5</v>
      </c>
      <c r="O178" s="93">
        <v>5</v>
      </c>
      <c r="P178" s="144">
        <v>1.0977284840643131</v>
      </c>
      <c r="Q178" s="270"/>
      <c r="R178" s="91">
        <v>0</v>
      </c>
      <c r="S178" s="93">
        <v>1.4105488410991993</v>
      </c>
    </row>
    <row r="179" spans="1:19" s="55" customFormat="1" ht="38.25" customHeight="1">
      <c r="A179" s="161" t="s">
        <v>20</v>
      </c>
      <c r="B179" s="162"/>
      <c r="C179" s="163"/>
      <c r="D179" s="186" t="s">
        <v>248</v>
      </c>
      <c r="E179" s="201" t="s">
        <v>320</v>
      </c>
      <c r="F179" s="203" t="s">
        <v>321</v>
      </c>
      <c r="G179" s="245"/>
      <c r="H179" s="170">
        <v>4.7491571139581925</v>
      </c>
      <c r="I179" s="270"/>
      <c r="J179" s="91">
        <v>5</v>
      </c>
      <c r="K179" s="92">
        <v>4.454545454545455</v>
      </c>
      <c r="L179" s="170">
        <v>5</v>
      </c>
      <c r="M179" s="270"/>
      <c r="N179" s="91">
        <v>5</v>
      </c>
      <c r="O179" s="93">
        <v>4</v>
      </c>
      <c r="P179" s="171">
        <v>0.82297383540530167</v>
      </c>
      <c r="Q179" s="270"/>
      <c r="R179" s="91">
        <v>0.87279373369037594</v>
      </c>
      <c r="S179" s="93">
        <v>0.7096426053331123</v>
      </c>
    </row>
    <row r="180" spans="1:19" s="55" customFormat="1" ht="30" customHeight="1">
      <c r="A180" s="161" t="s">
        <v>20</v>
      </c>
      <c r="B180" s="187"/>
      <c r="C180" s="96"/>
      <c r="D180" s="186" t="s">
        <v>251</v>
      </c>
      <c r="E180" s="201" t="s">
        <v>322</v>
      </c>
      <c r="F180" s="203"/>
      <c r="G180" s="245"/>
      <c r="H180" s="273"/>
      <c r="I180" s="270"/>
      <c r="J180" s="270"/>
      <c r="K180" s="271"/>
      <c r="L180" s="273"/>
      <c r="M180" s="270"/>
      <c r="N180" s="270"/>
      <c r="O180" s="272"/>
      <c r="P180" s="274"/>
      <c r="Q180" s="270"/>
      <c r="R180" s="270"/>
      <c r="S180" s="272"/>
    </row>
    <row r="181" spans="1:19" s="55" customFormat="1" ht="43.5" customHeight="1">
      <c r="A181" s="95" t="s">
        <v>22</v>
      </c>
      <c r="B181" s="187"/>
      <c r="C181" s="96"/>
      <c r="D181" s="186"/>
      <c r="E181" s="201"/>
      <c r="F181" s="203" t="s">
        <v>323</v>
      </c>
      <c r="G181" s="245"/>
      <c r="H181" s="143">
        <v>4.9136513157894743</v>
      </c>
      <c r="I181" s="270"/>
      <c r="J181" s="91">
        <v>5.5</v>
      </c>
      <c r="K181" s="92">
        <v>4.4545454545454541</v>
      </c>
      <c r="L181" s="143">
        <v>5</v>
      </c>
      <c r="M181" s="270"/>
      <c r="N181" s="91">
        <v>5.5</v>
      </c>
      <c r="O181" s="93">
        <v>4</v>
      </c>
      <c r="P181" s="144">
        <v>1.0044405833329029</v>
      </c>
      <c r="Q181" s="270"/>
      <c r="R181" s="91">
        <v>0.5546203085318322</v>
      </c>
      <c r="S181" s="93">
        <v>1.0690032203112985</v>
      </c>
    </row>
    <row r="182" spans="1:19" s="55" customFormat="1" ht="30" customHeight="1">
      <c r="A182" s="95" t="s">
        <v>22</v>
      </c>
      <c r="B182" s="187"/>
      <c r="C182" s="96"/>
      <c r="D182" s="186"/>
      <c r="E182" s="201"/>
      <c r="F182" s="203" t="s">
        <v>324</v>
      </c>
      <c r="G182" s="245"/>
      <c r="H182" s="170">
        <v>4.0128118678354694</v>
      </c>
      <c r="I182" s="270"/>
      <c r="J182" s="91">
        <v>4.333333333333333</v>
      </c>
      <c r="K182" s="92">
        <v>3.6363636363636362</v>
      </c>
      <c r="L182" s="170">
        <v>4</v>
      </c>
      <c r="M182" s="270"/>
      <c r="N182" s="91">
        <v>5</v>
      </c>
      <c r="O182" s="93">
        <v>3</v>
      </c>
      <c r="P182" s="171">
        <v>1.650337193467168</v>
      </c>
      <c r="Q182" s="270"/>
      <c r="R182" s="91">
        <v>1.8168650399703541</v>
      </c>
      <c r="S182" s="93">
        <v>1.4794225339813705</v>
      </c>
    </row>
    <row r="183" spans="1:19" s="55" customFormat="1" ht="30" customHeight="1">
      <c r="A183" s="161" t="s">
        <v>20</v>
      </c>
      <c r="B183" s="187"/>
      <c r="C183" s="96"/>
      <c r="D183" s="186" t="s">
        <v>254</v>
      </c>
      <c r="E183" s="201" t="s">
        <v>325</v>
      </c>
      <c r="F183" s="219"/>
      <c r="G183" s="245"/>
      <c r="H183" s="273"/>
      <c r="I183" s="270"/>
      <c r="J183" s="270"/>
      <c r="K183" s="271"/>
      <c r="L183" s="273"/>
      <c r="M183" s="270"/>
      <c r="N183" s="270"/>
      <c r="O183" s="272"/>
      <c r="P183" s="274"/>
      <c r="Q183" s="270"/>
      <c r="R183" s="270"/>
      <c r="S183" s="272"/>
    </row>
    <row r="184" spans="1:19" s="55" customFormat="1" ht="30" customHeight="1">
      <c r="A184" s="95" t="s">
        <v>22</v>
      </c>
      <c r="B184" s="187"/>
      <c r="C184" s="96"/>
      <c r="D184" s="186"/>
      <c r="E184" s="201"/>
      <c r="F184" s="203" t="s">
        <v>326</v>
      </c>
      <c r="G184" s="245"/>
      <c r="H184" s="143">
        <v>4.3187895847994371</v>
      </c>
      <c r="I184" s="270"/>
      <c r="J184" s="91">
        <v>4.333333333333333</v>
      </c>
      <c r="K184" s="92">
        <v>4.3</v>
      </c>
      <c r="L184" s="143">
        <v>5</v>
      </c>
      <c r="M184" s="270"/>
      <c r="N184" s="91">
        <v>5</v>
      </c>
      <c r="O184" s="93">
        <v>4</v>
      </c>
      <c r="P184" s="144">
        <v>1.3944271906673948</v>
      </c>
      <c r="Q184" s="270"/>
      <c r="R184" s="91">
        <v>1.8168650399703541</v>
      </c>
      <c r="S184" s="93">
        <v>0.69917533841387303</v>
      </c>
    </row>
    <row r="185" spans="1:19" s="55" customFormat="1" ht="30" customHeight="1">
      <c r="A185" s="95" t="s">
        <v>22</v>
      </c>
      <c r="B185" s="162"/>
      <c r="C185" s="163"/>
      <c r="D185" s="186"/>
      <c r="E185" s="201"/>
      <c r="F185" s="203" t="s">
        <v>327</v>
      </c>
      <c r="G185" s="245"/>
      <c r="H185" s="170">
        <v>4.1006333567909925</v>
      </c>
      <c r="I185" s="270"/>
      <c r="J185" s="91">
        <v>4.333333333333333</v>
      </c>
      <c r="K185" s="92">
        <v>3.8</v>
      </c>
      <c r="L185" s="170">
        <v>4</v>
      </c>
      <c r="M185" s="270"/>
      <c r="N185" s="91">
        <v>5</v>
      </c>
      <c r="O185" s="93">
        <v>4</v>
      </c>
      <c r="P185" s="171">
        <v>1.4456097702550443</v>
      </c>
      <c r="Q185" s="270"/>
      <c r="R185" s="91">
        <v>1.8168650399703541</v>
      </c>
      <c r="S185" s="93">
        <v>0.81712441383935397</v>
      </c>
    </row>
    <row r="186" spans="1:19" s="55" customFormat="1" ht="30" customHeight="1">
      <c r="A186" s="161" t="s">
        <v>20</v>
      </c>
      <c r="B186" s="187"/>
      <c r="C186" s="96"/>
      <c r="D186" s="186" t="s">
        <v>257</v>
      </c>
      <c r="E186" s="201" t="s">
        <v>328</v>
      </c>
      <c r="F186" s="203" t="s">
        <v>329</v>
      </c>
      <c r="G186" s="245"/>
      <c r="H186" s="170">
        <v>4.772300469483568</v>
      </c>
      <c r="I186" s="270"/>
      <c r="J186" s="91">
        <v>5.5</v>
      </c>
      <c r="K186" s="92">
        <v>4.25</v>
      </c>
      <c r="L186" s="170">
        <v>5</v>
      </c>
      <c r="M186" s="270"/>
      <c r="N186" s="91">
        <v>5.5</v>
      </c>
      <c r="O186" s="93">
        <v>4</v>
      </c>
      <c r="P186" s="171">
        <v>1.0320580575444269</v>
      </c>
      <c r="Q186" s="270"/>
      <c r="R186" s="91">
        <v>0.5546203085318322</v>
      </c>
      <c r="S186" s="93">
        <v>0.99337870031324149</v>
      </c>
    </row>
    <row r="187" spans="1:19" s="55" customFormat="1" ht="30" customHeight="1">
      <c r="A187" s="67" t="s">
        <v>17</v>
      </c>
      <c r="B187" s="216"/>
      <c r="C187" s="69" t="s">
        <v>330</v>
      </c>
      <c r="D187" s="68" t="s">
        <v>264</v>
      </c>
      <c r="E187" s="108"/>
      <c r="F187" s="147"/>
      <c r="G187" s="245"/>
      <c r="H187" s="273"/>
      <c r="I187" s="270"/>
      <c r="J187" s="270"/>
      <c r="K187" s="271"/>
      <c r="L187" s="273"/>
      <c r="M187" s="270"/>
      <c r="N187" s="270"/>
      <c r="O187" s="272"/>
      <c r="P187" s="274"/>
      <c r="Q187" s="270"/>
      <c r="R187" s="270"/>
      <c r="S187" s="272"/>
    </row>
    <row r="188" spans="1:19" s="55" customFormat="1" ht="30" customHeight="1">
      <c r="A188" s="161" t="s">
        <v>20</v>
      </c>
      <c r="B188" s="162"/>
      <c r="C188" s="163"/>
      <c r="D188" s="186" t="s">
        <v>265</v>
      </c>
      <c r="E188" s="213" t="s">
        <v>266</v>
      </c>
      <c r="F188" s="203" t="s">
        <v>331</v>
      </c>
      <c r="G188" s="245"/>
      <c r="H188" s="170">
        <v>4.0964261631827377</v>
      </c>
      <c r="I188" s="270"/>
      <c r="J188" s="91">
        <v>4.333333333333333</v>
      </c>
      <c r="K188" s="92">
        <v>3.8181818181818183</v>
      </c>
      <c r="L188" s="170">
        <v>4</v>
      </c>
      <c r="M188" s="270"/>
      <c r="N188" s="91">
        <v>5</v>
      </c>
      <c r="O188" s="93">
        <v>4</v>
      </c>
      <c r="P188" s="171">
        <v>1.0522197239893993</v>
      </c>
      <c r="Q188" s="270"/>
      <c r="R188" s="91">
        <v>1.0078153941863142</v>
      </c>
      <c r="S188" s="93">
        <v>1.1133789206985731</v>
      </c>
    </row>
    <row r="189" spans="1:19" s="55" customFormat="1" ht="30" customHeight="1">
      <c r="A189" s="161" t="s">
        <v>20</v>
      </c>
      <c r="B189" s="187"/>
      <c r="C189" s="96"/>
      <c r="D189" s="186" t="s">
        <v>268</v>
      </c>
      <c r="E189" s="201" t="s">
        <v>269</v>
      </c>
      <c r="F189" s="203" t="s">
        <v>332</v>
      </c>
      <c r="G189" s="245"/>
      <c r="H189" s="170">
        <v>4.263654753877276</v>
      </c>
      <c r="I189" s="270"/>
      <c r="J189" s="91">
        <v>4.333333333333333</v>
      </c>
      <c r="K189" s="92">
        <v>4.1818181818181817</v>
      </c>
      <c r="L189" s="170">
        <v>5</v>
      </c>
      <c r="M189" s="270"/>
      <c r="N189" s="91">
        <v>5</v>
      </c>
      <c r="O189" s="93">
        <v>4</v>
      </c>
      <c r="P189" s="171">
        <v>1.0210761592289577</v>
      </c>
      <c r="Q189" s="270"/>
      <c r="R189" s="91">
        <v>1.0078153941863142</v>
      </c>
      <c r="S189" s="93">
        <v>1.1133789206985734</v>
      </c>
    </row>
    <row r="190" spans="1:19" s="55" customFormat="1" ht="30" customHeight="1">
      <c r="A190" s="161" t="s">
        <v>20</v>
      </c>
      <c r="B190" s="187"/>
      <c r="C190" s="96"/>
      <c r="D190" s="186" t="s">
        <v>271</v>
      </c>
      <c r="E190" s="213" t="s">
        <v>272</v>
      </c>
      <c r="F190" s="203" t="s">
        <v>333</v>
      </c>
      <c r="G190" s="245"/>
      <c r="H190" s="143">
        <v>3.6543689320388353</v>
      </c>
      <c r="I190" s="270"/>
      <c r="J190" s="91">
        <v>3.3333333333333335</v>
      </c>
      <c r="K190" s="92">
        <v>4</v>
      </c>
      <c r="L190" s="143">
        <v>4</v>
      </c>
      <c r="M190" s="270"/>
      <c r="N190" s="91">
        <v>4</v>
      </c>
      <c r="O190" s="93">
        <v>4</v>
      </c>
      <c r="P190" s="144">
        <v>1.0200186611050737</v>
      </c>
      <c r="Q190" s="270"/>
      <c r="R190" s="91">
        <v>1.0078153941863142</v>
      </c>
      <c r="S190" s="93">
        <v>0.9811895429806915</v>
      </c>
    </row>
    <row r="191" spans="1:19" s="55" customFormat="1" ht="30" customHeight="1">
      <c r="A191" s="161" t="s">
        <v>20</v>
      </c>
      <c r="B191" s="187"/>
      <c r="C191" s="96"/>
      <c r="D191" s="186" t="s">
        <v>274</v>
      </c>
      <c r="E191" s="213" t="s">
        <v>275</v>
      </c>
      <c r="F191" s="203" t="s">
        <v>334</v>
      </c>
      <c r="G191" s="245"/>
      <c r="H191" s="143">
        <v>3.7781523937963586</v>
      </c>
      <c r="I191" s="270"/>
      <c r="J191" s="91">
        <v>3.6666666666666665</v>
      </c>
      <c r="K191" s="92">
        <v>3.9090909090909092</v>
      </c>
      <c r="L191" s="143">
        <v>4</v>
      </c>
      <c r="M191" s="270"/>
      <c r="N191" s="91">
        <v>4</v>
      </c>
      <c r="O191" s="93">
        <v>4</v>
      </c>
      <c r="P191" s="144">
        <v>1.0661464309664386</v>
      </c>
      <c r="Q191" s="270"/>
      <c r="R191" s="91">
        <v>1.3332144502397589</v>
      </c>
      <c r="S191" s="93">
        <v>0.72316082202229826</v>
      </c>
    </row>
    <row r="192" spans="1:19" s="55" customFormat="1" ht="30" customHeight="1">
      <c r="A192" s="161" t="s">
        <v>20</v>
      </c>
      <c r="B192" s="162"/>
      <c r="C192" s="163"/>
      <c r="D192" s="186" t="s">
        <v>277</v>
      </c>
      <c r="E192" s="213" t="s">
        <v>278</v>
      </c>
      <c r="F192" s="203" t="s">
        <v>335</v>
      </c>
      <c r="G192" s="245"/>
      <c r="H192" s="170">
        <v>3.7781523937963586</v>
      </c>
      <c r="I192" s="270"/>
      <c r="J192" s="91">
        <v>3.6666666666666665</v>
      </c>
      <c r="K192" s="92">
        <v>3.9090909090909092</v>
      </c>
      <c r="L192" s="170">
        <v>4</v>
      </c>
      <c r="M192" s="270"/>
      <c r="N192" s="91">
        <v>4</v>
      </c>
      <c r="O192" s="93">
        <v>4</v>
      </c>
      <c r="P192" s="171">
        <v>1.0661464309664386</v>
      </c>
      <c r="Q192" s="270"/>
      <c r="R192" s="91">
        <v>1.3332144502397589</v>
      </c>
      <c r="S192" s="93">
        <v>0.72316082202229826</v>
      </c>
    </row>
    <row r="193" spans="1:19" s="55" customFormat="1" ht="30" customHeight="1">
      <c r="A193" s="161" t="s">
        <v>20</v>
      </c>
      <c r="B193" s="187"/>
      <c r="C193" s="96"/>
      <c r="D193" s="186" t="s">
        <v>280</v>
      </c>
      <c r="E193" s="213" t="s">
        <v>281</v>
      </c>
      <c r="F193" s="203" t="s">
        <v>336</v>
      </c>
      <c r="G193" s="245"/>
      <c r="H193" s="170">
        <v>3.6109238031018203</v>
      </c>
      <c r="I193" s="270"/>
      <c r="J193" s="91">
        <v>3.6666666666666665</v>
      </c>
      <c r="K193" s="92">
        <v>3.5454545454545454</v>
      </c>
      <c r="L193" s="170">
        <v>4</v>
      </c>
      <c r="M193" s="270"/>
      <c r="N193" s="91">
        <v>4</v>
      </c>
      <c r="O193" s="93">
        <v>4</v>
      </c>
      <c r="P193" s="171">
        <v>1.1771821430107545</v>
      </c>
      <c r="Q193" s="270"/>
      <c r="R193" s="91">
        <v>1.3332144502397589</v>
      </c>
      <c r="S193" s="93">
        <v>1.0690032203112985</v>
      </c>
    </row>
    <row r="194" spans="1:19" s="55" customFormat="1" ht="47.25" customHeight="1">
      <c r="A194" s="161" t="s">
        <v>20</v>
      </c>
      <c r="B194" s="187"/>
      <c r="C194" s="96"/>
      <c r="D194" s="186" t="s">
        <v>283</v>
      </c>
      <c r="E194" s="213" t="s">
        <v>284</v>
      </c>
      <c r="F194" s="203" t="s">
        <v>337</v>
      </c>
      <c r="G194" s="245"/>
      <c r="H194" s="143">
        <v>4.1800404585300068</v>
      </c>
      <c r="I194" s="270"/>
      <c r="J194" s="91">
        <v>4.333333333333333</v>
      </c>
      <c r="K194" s="92">
        <v>4</v>
      </c>
      <c r="L194" s="143">
        <v>4</v>
      </c>
      <c r="M194" s="270"/>
      <c r="N194" s="91">
        <v>4</v>
      </c>
      <c r="O194" s="93">
        <v>4</v>
      </c>
      <c r="P194" s="144">
        <v>0.71898598836305028</v>
      </c>
      <c r="Q194" s="270"/>
      <c r="R194" s="91">
        <v>0.50390769709315708</v>
      </c>
      <c r="S194" s="93">
        <v>0.92316503236200675</v>
      </c>
    </row>
    <row r="195" spans="1:19" s="55" customFormat="1" ht="30" customHeight="1">
      <c r="A195" s="67" t="s">
        <v>17</v>
      </c>
      <c r="B195" s="216"/>
      <c r="C195" s="69" t="s">
        <v>338</v>
      </c>
      <c r="D195" s="68" t="s">
        <v>287</v>
      </c>
      <c r="E195" s="108"/>
      <c r="F195" s="147"/>
      <c r="G195" s="245"/>
      <c r="H195" s="273"/>
      <c r="I195" s="270"/>
      <c r="J195" s="270"/>
      <c r="K195" s="271"/>
      <c r="L195" s="273"/>
      <c r="M195" s="270"/>
      <c r="N195" s="270"/>
      <c r="O195" s="272"/>
      <c r="P195" s="274"/>
      <c r="Q195" s="270"/>
      <c r="R195" s="270"/>
      <c r="S195" s="272"/>
    </row>
    <row r="196" spans="1:19" s="55" customFormat="1" ht="30" customHeight="1">
      <c r="A196" s="291"/>
      <c r="B196" s="292"/>
      <c r="C196" s="292"/>
      <c r="D196" s="292"/>
      <c r="E196" s="292"/>
      <c r="F196" s="194" t="s">
        <v>226</v>
      </c>
      <c r="G196" s="245"/>
      <c r="H196" s="199"/>
      <c r="I196" s="197">
        <v>6.33</v>
      </c>
      <c r="J196" s="91"/>
      <c r="K196" s="93"/>
      <c r="L196" s="199"/>
      <c r="M196" s="196"/>
      <c r="N196" s="91"/>
      <c r="O196" s="93"/>
      <c r="P196" s="200"/>
      <c r="Q196" s="196"/>
      <c r="R196" s="91"/>
      <c r="S196" s="93"/>
    </row>
    <row r="197" spans="1:19" s="55" customFormat="1" ht="30" customHeight="1">
      <c r="A197" s="161" t="s">
        <v>20</v>
      </c>
      <c r="B197" s="162"/>
      <c r="C197" s="163"/>
      <c r="D197" s="186" t="s">
        <v>288</v>
      </c>
      <c r="E197" s="213" t="s">
        <v>289</v>
      </c>
      <c r="F197" s="203" t="s">
        <v>339</v>
      </c>
      <c r="G197" s="245"/>
      <c r="H197" s="170">
        <v>4.333333333333333</v>
      </c>
      <c r="I197" s="91">
        <v>4.333333333333333</v>
      </c>
      <c r="J197" s="270"/>
      <c r="K197" s="271"/>
      <c r="L197" s="170">
        <v>4</v>
      </c>
      <c r="M197" s="91">
        <v>4</v>
      </c>
      <c r="N197" s="270"/>
      <c r="O197" s="272"/>
      <c r="P197" s="171">
        <v>0.513726529236885</v>
      </c>
      <c r="Q197" s="91">
        <v>0.513726529236885</v>
      </c>
      <c r="R197" s="270"/>
      <c r="S197" s="272"/>
    </row>
    <row r="198" spans="1:19" s="55" customFormat="1" ht="30" customHeight="1">
      <c r="A198" s="161" t="s">
        <v>20</v>
      </c>
      <c r="B198" s="187"/>
      <c r="C198" s="96"/>
      <c r="D198" s="186" t="s">
        <v>291</v>
      </c>
      <c r="E198" s="213" t="s">
        <v>292</v>
      </c>
      <c r="F198" s="203" t="s">
        <v>340</v>
      </c>
      <c r="G198" s="245"/>
      <c r="H198" s="170">
        <v>4.333333333333333</v>
      </c>
      <c r="I198" s="91">
        <v>4.333333333333333</v>
      </c>
      <c r="J198" s="270"/>
      <c r="K198" s="271"/>
      <c r="L198" s="170">
        <v>4</v>
      </c>
      <c r="M198" s="91">
        <v>4</v>
      </c>
      <c r="N198" s="270"/>
      <c r="O198" s="272"/>
      <c r="P198" s="171">
        <v>0.513726529236885</v>
      </c>
      <c r="Q198" s="91">
        <v>0.513726529236885</v>
      </c>
      <c r="R198" s="270"/>
      <c r="S198" s="272"/>
    </row>
    <row r="199" spans="1:19" s="55" customFormat="1" ht="30" customHeight="1">
      <c r="A199" s="161" t="s">
        <v>20</v>
      </c>
      <c r="B199" s="187"/>
      <c r="C199" s="96"/>
      <c r="D199" s="186" t="s">
        <v>294</v>
      </c>
      <c r="E199" s="213" t="s">
        <v>295</v>
      </c>
      <c r="F199" s="203" t="s">
        <v>341</v>
      </c>
      <c r="G199" s="245"/>
      <c r="H199" s="143">
        <v>4.333333333333333</v>
      </c>
      <c r="I199" s="91">
        <v>4.333333333333333</v>
      </c>
      <c r="J199" s="270"/>
      <c r="K199" s="271"/>
      <c r="L199" s="143">
        <v>4</v>
      </c>
      <c r="M199" s="91">
        <v>4</v>
      </c>
      <c r="N199" s="270"/>
      <c r="O199" s="272"/>
      <c r="P199" s="144">
        <v>0.513726529236885</v>
      </c>
      <c r="Q199" s="91">
        <v>0.513726529236885</v>
      </c>
      <c r="R199" s="270"/>
      <c r="S199" s="272"/>
    </row>
    <row r="200" spans="1:19" s="55" customFormat="1" ht="30" customHeight="1">
      <c r="A200" s="67" t="s">
        <v>17</v>
      </c>
      <c r="B200" s="216"/>
      <c r="C200" s="69" t="s">
        <v>342</v>
      </c>
      <c r="D200" s="68" t="s">
        <v>343</v>
      </c>
      <c r="E200" s="108"/>
      <c r="F200" s="147"/>
      <c r="G200" s="245"/>
      <c r="H200" s="273"/>
      <c r="I200" s="270"/>
      <c r="J200" s="270"/>
      <c r="K200" s="271"/>
      <c r="L200" s="273"/>
      <c r="M200" s="270"/>
      <c r="N200" s="270"/>
      <c r="O200" s="272"/>
      <c r="P200" s="274"/>
      <c r="Q200" s="270"/>
      <c r="R200" s="270"/>
      <c r="S200" s="272"/>
    </row>
    <row r="201" spans="1:19" s="55" customFormat="1" ht="30" customHeight="1">
      <c r="A201" s="291"/>
      <c r="B201" s="292"/>
      <c r="C201" s="292"/>
      <c r="D201" s="292"/>
      <c r="E201" s="292"/>
      <c r="F201" s="194" t="s">
        <v>226</v>
      </c>
      <c r="G201" s="245"/>
      <c r="H201" s="199"/>
      <c r="I201" s="196"/>
      <c r="J201" s="197">
        <v>6.33</v>
      </c>
      <c r="K201" s="198">
        <v>6.3700000000000019</v>
      </c>
      <c r="L201" s="199"/>
      <c r="M201" s="196"/>
      <c r="N201" s="91"/>
      <c r="O201" s="93"/>
      <c r="P201" s="200"/>
      <c r="Q201" s="196"/>
      <c r="R201" s="91"/>
      <c r="S201" s="93"/>
    </row>
    <row r="202" spans="1:19" s="55" customFormat="1" ht="30" customHeight="1">
      <c r="A202" s="161" t="s">
        <v>20</v>
      </c>
      <c r="B202" s="162"/>
      <c r="C202" s="163"/>
      <c r="D202" s="186" t="s">
        <v>288</v>
      </c>
      <c r="E202" s="213" t="s">
        <v>289</v>
      </c>
      <c r="F202" s="203" t="s">
        <v>344</v>
      </c>
      <c r="G202" s="245"/>
      <c r="H202" s="170">
        <v>4.7685039370078757</v>
      </c>
      <c r="I202" s="270"/>
      <c r="J202" s="91">
        <v>5</v>
      </c>
      <c r="K202" s="92">
        <v>4.5384615384615383</v>
      </c>
      <c r="L202" s="170">
        <v>5</v>
      </c>
      <c r="M202" s="270"/>
      <c r="N202" s="91">
        <v>5</v>
      </c>
      <c r="O202" s="93">
        <v>4</v>
      </c>
      <c r="P202" s="171">
        <v>0.89726086378236836</v>
      </c>
      <c r="Q202" s="270"/>
      <c r="R202" s="91">
        <v>0.88980044983430318</v>
      </c>
      <c r="S202" s="93">
        <v>0.91776151881341006</v>
      </c>
    </row>
    <row r="203" spans="1:19" s="55" customFormat="1" ht="30" customHeight="1">
      <c r="A203" s="161" t="s">
        <v>20</v>
      </c>
      <c r="B203" s="187"/>
      <c r="C203" s="96"/>
      <c r="D203" s="186" t="s">
        <v>291</v>
      </c>
      <c r="E203" s="213" t="s">
        <v>292</v>
      </c>
      <c r="F203" s="203" t="s">
        <v>345</v>
      </c>
      <c r="G203" s="245"/>
      <c r="H203" s="170">
        <v>4.4854948805460753</v>
      </c>
      <c r="I203" s="270"/>
      <c r="J203" s="91">
        <v>4.666666666666667</v>
      </c>
      <c r="K203" s="92">
        <v>4.2727272727272725</v>
      </c>
      <c r="L203" s="170">
        <v>5</v>
      </c>
      <c r="M203" s="270"/>
      <c r="N203" s="91">
        <v>5</v>
      </c>
      <c r="O203" s="93">
        <v>5</v>
      </c>
      <c r="P203" s="171">
        <v>0.90642061593596512</v>
      </c>
      <c r="Q203" s="270"/>
      <c r="R203" s="91">
        <v>0.513726529236885</v>
      </c>
      <c r="S203" s="93">
        <v>1.2581480142499242</v>
      </c>
    </row>
    <row r="204" spans="1:19" s="55" customFormat="1" ht="30" customHeight="1">
      <c r="A204" s="161" t="s">
        <v>20</v>
      </c>
      <c r="B204" s="187"/>
      <c r="C204" s="96"/>
      <c r="D204" s="186" t="s">
        <v>294</v>
      </c>
      <c r="E204" s="213" t="s">
        <v>295</v>
      </c>
      <c r="F204" s="203" t="s">
        <v>346</v>
      </c>
      <c r="G204" s="245"/>
      <c r="H204" s="143">
        <v>4.638820638820639</v>
      </c>
      <c r="I204" s="270"/>
      <c r="J204" s="91">
        <v>5</v>
      </c>
      <c r="K204" s="92">
        <v>4.25</v>
      </c>
      <c r="L204" s="143">
        <v>5</v>
      </c>
      <c r="M204" s="270"/>
      <c r="N204" s="91">
        <v>5</v>
      </c>
      <c r="O204" s="93">
        <v>4</v>
      </c>
      <c r="P204" s="144">
        <v>0.77524126584407937</v>
      </c>
      <c r="Q204" s="270"/>
      <c r="R204" s="91">
        <v>0</v>
      </c>
      <c r="S204" s="93">
        <v>1.0144953522181019</v>
      </c>
    </row>
    <row r="205" spans="1:19" s="55" customFormat="1" ht="30" customHeight="1">
      <c r="A205" s="174"/>
      <c r="B205" s="175" t="s">
        <v>347</v>
      </c>
      <c r="C205" s="176"/>
      <c r="D205" s="177"/>
      <c r="E205" s="178"/>
      <c r="F205" s="179"/>
      <c r="G205" s="245"/>
      <c r="H205" s="180"/>
      <c r="I205" s="181"/>
      <c r="J205" s="181"/>
      <c r="K205" s="182"/>
      <c r="L205" s="180"/>
      <c r="M205" s="181"/>
      <c r="N205" s="181"/>
      <c r="O205" s="183"/>
      <c r="P205" s="184"/>
      <c r="Q205" s="181"/>
      <c r="R205" s="181"/>
      <c r="S205" s="183"/>
    </row>
    <row r="206" spans="1:19" s="55" customFormat="1" ht="30" customHeight="1">
      <c r="A206" s="302"/>
      <c r="B206" s="303"/>
      <c r="C206" s="303"/>
      <c r="D206" s="303"/>
      <c r="E206" s="303"/>
      <c r="F206" s="194" t="s">
        <v>226</v>
      </c>
      <c r="G206" s="245"/>
      <c r="H206" s="195">
        <f>SUM(J206:K206)</f>
        <v>16.97</v>
      </c>
      <c r="I206" s="217"/>
      <c r="J206" s="197">
        <v>8.52</v>
      </c>
      <c r="K206" s="198">
        <v>8.4500000000000011</v>
      </c>
      <c r="L206" s="199"/>
      <c r="M206" s="196"/>
      <c r="N206" s="91"/>
      <c r="O206" s="93"/>
      <c r="P206" s="200"/>
      <c r="Q206" s="196"/>
      <c r="R206" s="91"/>
      <c r="S206" s="93"/>
    </row>
    <row r="207" spans="1:19" s="55" customFormat="1" ht="30" customHeight="1">
      <c r="A207" s="67" t="s">
        <v>17</v>
      </c>
      <c r="B207" s="216"/>
      <c r="C207" s="69" t="s">
        <v>348</v>
      </c>
      <c r="D207" s="68" t="s">
        <v>228</v>
      </c>
      <c r="E207" s="108"/>
      <c r="F207" s="147"/>
      <c r="G207" s="245"/>
      <c r="H207" s="273"/>
      <c r="I207" s="270"/>
      <c r="J207" s="270"/>
      <c r="K207" s="271"/>
      <c r="L207" s="273"/>
      <c r="M207" s="270"/>
      <c r="N207" s="270"/>
      <c r="O207" s="272"/>
      <c r="P207" s="274"/>
      <c r="Q207" s="270"/>
      <c r="R207" s="270"/>
      <c r="S207" s="272"/>
    </row>
    <row r="208" spans="1:19" s="55" customFormat="1" ht="30" customHeight="1">
      <c r="A208" s="161" t="s">
        <v>20</v>
      </c>
      <c r="B208" s="162"/>
      <c r="C208" s="163"/>
      <c r="D208" s="186" t="s">
        <v>229</v>
      </c>
      <c r="E208" s="201" t="s">
        <v>349</v>
      </c>
      <c r="F208" s="203" t="s">
        <v>350</v>
      </c>
      <c r="G208" s="245"/>
      <c r="H208" s="170">
        <v>4.2575132586918096</v>
      </c>
      <c r="I208" s="270"/>
      <c r="J208" s="91">
        <v>3.75</v>
      </c>
      <c r="K208" s="92">
        <v>4.7692307692307701</v>
      </c>
      <c r="L208" s="170">
        <v>4</v>
      </c>
      <c r="M208" s="270"/>
      <c r="N208" s="91">
        <v>4.5</v>
      </c>
      <c r="O208" s="93">
        <v>4</v>
      </c>
      <c r="P208" s="171">
        <v>1.5139647812176766</v>
      </c>
      <c r="Q208" s="270"/>
      <c r="R208" s="91">
        <v>1.7449585436763064</v>
      </c>
      <c r="S208" s="93">
        <v>1.1172833784009348</v>
      </c>
    </row>
    <row r="209" spans="1:19" s="55" customFormat="1" ht="30" customHeight="1">
      <c r="A209" s="161" t="s">
        <v>20</v>
      </c>
      <c r="B209" s="187"/>
      <c r="C209" s="96"/>
      <c r="D209" s="186" t="s">
        <v>232</v>
      </c>
      <c r="E209" s="218" t="s">
        <v>351</v>
      </c>
      <c r="F209" s="203" t="s">
        <v>352</v>
      </c>
      <c r="G209" s="245"/>
      <c r="H209" s="170">
        <v>3.9357072205736889</v>
      </c>
      <c r="I209" s="270"/>
      <c r="J209" s="91">
        <v>4</v>
      </c>
      <c r="K209" s="92">
        <v>3.8888888888888884</v>
      </c>
      <c r="L209" s="170">
        <v>4</v>
      </c>
      <c r="M209" s="270"/>
      <c r="N209" s="91">
        <v>4</v>
      </c>
      <c r="O209" s="93">
        <v>4</v>
      </c>
      <c r="P209" s="171">
        <v>1.4421980454660488</v>
      </c>
      <c r="Q209" s="270"/>
      <c r="R209" s="91">
        <v>2.2862619852131285</v>
      </c>
      <c r="S209" s="93">
        <v>0.62223040413537301</v>
      </c>
    </row>
    <row r="210" spans="1:19" s="55" customFormat="1" ht="30" customHeight="1">
      <c r="A210" s="161" t="s">
        <v>20</v>
      </c>
      <c r="B210" s="187"/>
      <c r="C210" s="96"/>
      <c r="D210" s="186" t="s">
        <v>235</v>
      </c>
      <c r="E210" s="201" t="s">
        <v>353</v>
      </c>
      <c r="F210" s="220"/>
      <c r="G210" s="245"/>
      <c r="H210" s="273"/>
      <c r="I210" s="270"/>
      <c r="J210" s="270"/>
      <c r="K210" s="271"/>
      <c r="L210" s="273"/>
      <c r="M210" s="270"/>
      <c r="N210" s="270"/>
      <c r="O210" s="272"/>
      <c r="P210" s="274"/>
      <c r="Q210" s="270"/>
      <c r="R210" s="270"/>
      <c r="S210" s="272"/>
    </row>
    <row r="211" spans="1:19" s="55" customFormat="1" ht="30" customHeight="1">
      <c r="A211" s="95" t="s">
        <v>22</v>
      </c>
      <c r="B211" s="187"/>
      <c r="C211" s="96"/>
      <c r="D211" s="186"/>
      <c r="E211" s="221"/>
      <c r="F211" s="207" t="s">
        <v>354</v>
      </c>
      <c r="G211" s="245"/>
      <c r="H211" s="143">
        <v>4.3206483439041579</v>
      </c>
      <c r="I211" s="270"/>
      <c r="J211" s="91">
        <v>4</v>
      </c>
      <c r="K211" s="92">
        <v>4.5833333333333339</v>
      </c>
      <c r="L211" s="143">
        <v>4</v>
      </c>
      <c r="M211" s="270"/>
      <c r="N211" s="91">
        <v>4</v>
      </c>
      <c r="O211" s="93">
        <v>5</v>
      </c>
      <c r="P211" s="144">
        <v>1.3127660937595262</v>
      </c>
      <c r="Q211" s="270"/>
      <c r="R211" s="91">
        <v>1.7780354379350474</v>
      </c>
      <c r="S211" s="93">
        <v>0.8131125142219332</v>
      </c>
    </row>
    <row r="212" spans="1:19" s="55" customFormat="1" ht="30" customHeight="1">
      <c r="A212" s="95" t="s">
        <v>22</v>
      </c>
      <c r="B212" s="187"/>
      <c r="C212" s="96"/>
      <c r="D212" s="186"/>
      <c r="E212" s="221"/>
      <c r="F212" s="207" t="s">
        <v>355</v>
      </c>
      <c r="G212" s="245"/>
      <c r="H212" s="143">
        <v>3.7249070631970258</v>
      </c>
      <c r="I212" s="270"/>
      <c r="J212" s="91">
        <v>3</v>
      </c>
      <c r="K212" s="92">
        <v>4.2</v>
      </c>
      <c r="L212" s="143">
        <v>4</v>
      </c>
      <c r="M212" s="270"/>
      <c r="N212" s="91">
        <v>3</v>
      </c>
      <c r="O212" s="93">
        <v>4</v>
      </c>
      <c r="P212" s="144">
        <v>1.5806762438965067</v>
      </c>
      <c r="Q212" s="270"/>
      <c r="R212" s="91">
        <v>2.2862619852131285</v>
      </c>
      <c r="S212" s="93">
        <v>0.813522084407167</v>
      </c>
    </row>
    <row r="213" spans="1:19" s="55" customFormat="1" ht="30" customHeight="1">
      <c r="A213" s="161" t="s">
        <v>20</v>
      </c>
      <c r="B213" s="162"/>
      <c r="C213" s="163"/>
      <c r="D213" s="186" t="s">
        <v>238</v>
      </c>
      <c r="E213" s="201" t="s">
        <v>356</v>
      </c>
      <c r="F213" s="203" t="s">
        <v>357</v>
      </c>
      <c r="G213" s="245"/>
      <c r="H213" s="170">
        <v>4.6128461991750145</v>
      </c>
      <c r="I213" s="270"/>
      <c r="J213" s="91">
        <v>4</v>
      </c>
      <c r="K213" s="92">
        <v>5.2307692307692308</v>
      </c>
      <c r="L213" s="170">
        <v>5</v>
      </c>
      <c r="M213" s="270"/>
      <c r="N213" s="91">
        <v>4.5</v>
      </c>
      <c r="O213" s="93">
        <v>5</v>
      </c>
      <c r="P213" s="171">
        <v>1.5636445619542125</v>
      </c>
      <c r="Q213" s="270"/>
      <c r="R213" s="91">
        <v>1.9913376237883154</v>
      </c>
      <c r="S213" s="93">
        <v>0.61305703337821416</v>
      </c>
    </row>
    <row r="214" spans="1:19" s="55" customFormat="1" ht="30" customHeight="1">
      <c r="A214" s="161" t="s">
        <v>20</v>
      </c>
      <c r="B214" s="187"/>
      <c r="C214" s="96"/>
      <c r="D214" s="186" t="s">
        <v>241</v>
      </c>
      <c r="E214" s="218" t="s">
        <v>358</v>
      </c>
      <c r="F214" s="203" t="s">
        <v>359</v>
      </c>
      <c r="G214" s="245"/>
      <c r="H214" s="170">
        <v>5.1752021563342305</v>
      </c>
      <c r="I214" s="270"/>
      <c r="J214" s="91">
        <v>5</v>
      </c>
      <c r="K214" s="92">
        <v>5.3076923076923075</v>
      </c>
      <c r="L214" s="170">
        <v>5</v>
      </c>
      <c r="M214" s="270"/>
      <c r="N214" s="91">
        <v>5</v>
      </c>
      <c r="O214" s="93">
        <v>6</v>
      </c>
      <c r="P214" s="171">
        <v>0.91568203179248597</v>
      </c>
      <c r="Q214" s="270"/>
      <c r="R214" s="91">
        <v>0.88901771896752368</v>
      </c>
      <c r="S214" s="93">
        <v>0.96932828053051345</v>
      </c>
    </row>
    <row r="215" spans="1:19" s="55" customFormat="1" ht="30" customHeight="1">
      <c r="A215" s="161" t="s">
        <v>20</v>
      </c>
      <c r="B215" s="187"/>
      <c r="C215" s="96"/>
      <c r="D215" s="186" t="s">
        <v>245</v>
      </c>
      <c r="E215" s="201" t="s">
        <v>360</v>
      </c>
      <c r="F215" s="207"/>
      <c r="G215" s="245"/>
      <c r="H215" s="273"/>
      <c r="I215" s="270"/>
      <c r="J215" s="270"/>
      <c r="K215" s="271"/>
      <c r="L215" s="273"/>
      <c r="M215" s="270"/>
      <c r="N215" s="270"/>
      <c r="O215" s="272"/>
      <c r="P215" s="274"/>
      <c r="Q215" s="270"/>
      <c r="R215" s="270"/>
      <c r="S215" s="272"/>
    </row>
    <row r="216" spans="1:19" s="55" customFormat="1" ht="30" customHeight="1">
      <c r="A216" s="95" t="s">
        <v>22</v>
      </c>
      <c r="B216" s="187"/>
      <c r="C216" s="96"/>
      <c r="D216" s="186"/>
      <c r="E216" s="221"/>
      <c r="F216" s="207" t="s">
        <v>361</v>
      </c>
      <c r="G216" s="245"/>
      <c r="H216" s="143">
        <v>4.0584918957012004</v>
      </c>
      <c r="I216" s="270"/>
      <c r="J216" s="91">
        <v>4.333333333333333</v>
      </c>
      <c r="K216" s="92">
        <v>3.833333333333333</v>
      </c>
      <c r="L216" s="143">
        <v>4</v>
      </c>
      <c r="M216" s="270"/>
      <c r="N216" s="91">
        <v>4</v>
      </c>
      <c r="O216" s="93">
        <v>4</v>
      </c>
      <c r="P216" s="144">
        <v>0.97276996488993417</v>
      </c>
      <c r="Q216" s="270"/>
      <c r="R216" s="91">
        <v>0.51327461936024688</v>
      </c>
      <c r="S216" s="93">
        <v>1.2237438537569221</v>
      </c>
    </row>
    <row r="217" spans="1:19" s="55" customFormat="1" ht="30" customHeight="1">
      <c r="A217" s="95" t="s">
        <v>22</v>
      </c>
      <c r="B217" s="187"/>
      <c r="C217" s="96"/>
      <c r="D217" s="186"/>
      <c r="E217" s="221"/>
      <c r="F217" s="207" t="s">
        <v>362</v>
      </c>
      <c r="G217" s="245"/>
      <c r="H217" s="143">
        <v>4.8752642706131075</v>
      </c>
      <c r="I217" s="270"/>
      <c r="J217" s="91">
        <v>5.333333333333333</v>
      </c>
      <c r="K217" s="92">
        <v>4.5</v>
      </c>
      <c r="L217" s="143">
        <v>5</v>
      </c>
      <c r="M217" s="270"/>
      <c r="N217" s="91">
        <v>5</v>
      </c>
      <c r="O217" s="93">
        <v>5</v>
      </c>
      <c r="P217" s="144">
        <v>0.85796529930594012</v>
      </c>
      <c r="Q217" s="270"/>
      <c r="R217" s="91">
        <v>0.51327461936024688</v>
      </c>
      <c r="S217" s="93">
        <v>0.92752041360126336</v>
      </c>
    </row>
    <row r="218" spans="1:19" s="55" customFormat="1" ht="30" customHeight="1">
      <c r="A218" s="161" t="s">
        <v>20</v>
      </c>
      <c r="B218" s="187"/>
      <c r="C218" s="96"/>
      <c r="D218" s="186" t="s">
        <v>248</v>
      </c>
      <c r="E218" s="201" t="s">
        <v>363</v>
      </c>
      <c r="F218" s="203" t="s">
        <v>364</v>
      </c>
      <c r="G218" s="245"/>
      <c r="H218" s="143">
        <v>4.9668780831571526</v>
      </c>
      <c r="I218" s="270"/>
      <c r="J218" s="91">
        <v>5.333333333333333</v>
      </c>
      <c r="K218" s="92">
        <v>4.666666666666667</v>
      </c>
      <c r="L218" s="143">
        <v>5</v>
      </c>
      <c r="M218" s="270"/>
      <c r="N218" s="91">
        <v>5</v>
      </c>
      <c r="O218" s="93">
        <v>5</v>
      </c>
      <c r="P218" s="144">
        <v>1.1155538542581003</v>
      </c>
      <c r="Q218" s="270"/>
      <c r="R218" s="91">
        <v>0.51327461936024688</v>
      </c>
      <c r="S218" s="93">
        <v>1.4055213253730556</v>
      </c>
    </row>
    <row r="219" spans="1:19" s="55" customFormat="1" ht="30" customHeight="1">
      <c r="A219" s="67" t="s">
        <v>17</v>
      </c>
      <c r="B219" s="216"/>
      <c r="C219" s="69" t="s">
        <v>365</v>
      </c>
      <c r="D219" s="68" t="s">
        <v>264</v>
      </c>
      <c r="E219" s="108"/>
      <c r="F219" s="147"/>
      <c r="G219" s="245"/>
      <c r="H219" s="273"/>
      <c r="I219" s="270"/>
      <c r="J219" s="270"/>
      <c r="K219" s="271"/>
      <c r="L219" s="273"/>
      <c r="M219" s="270"/>
      <c r="N219" s="270"/>
      <c r="O219" s="272"/>
      <c r="P219" s="274"/>
      <c r="Q219" s="270"/>
      <c r="R219" s="270"/>
      <c r="S219" s="272"/>
    </row>
    <row r="220" spans="1:19" s="55" customFormat="1" ht="30" customHeight="1">
      <c r="A220" s="161" t="s">
        <v>20</v>
      </c>
      <c r="B220" s="162"/>
      <c r="C220" s="163"/>
      <c r="D220" s="186" t="s">
        <v>265</v>
      </c>
      <c r="E220" s="213" t="s">
        <v>266</v>
      </c>
      <c r="F220" s="203" t="s">
        <v>366</v>
      </c>
      <c r="G220" s="245"/>
      <c r="H220" s="170">
        <v>4.1532115497937498</v>
      </c>
      <c r="I220" s="270"/>
      <c r="J220" s="91">
        <v>4</v>
      </c>
      <c r="K220" s="92">
        <v>4.3076923076923084</v>
      </c>
      <c r="L220" s="170">
        <v>5</v>
      </c>
      <c r="M220" s="270"/>
      <c r="N220" s="91">
        <v>4.5</v>
      </c>
      <c r="O220" s="93">
        <v>5</v>
      </c>
      <c r="P220" s="171">
        <v>1.7733441652777102</v>
      </c>
      <c r="Q220" s="270"/>
      <c r="R220" s="91">
        <v>1.9913376237883154</v>
      </c>
      <c r="S220" s="93">
        <v>1.6384638410380807</v>
      </c>
    </row>
    <row r="221" spans="1:19" s="55" customFormat="1" ht="30" customHeight="1">
      <c r="A221" s="161" t="s">
        <v>20</v>
      </c>
      <c r="B221" s="187"/>
      <c r="C221" s="96"/>
      <c r="D221" s="186" t="s">
        <v>268</v>
      </c>
      <c r="E221" s="201" t="s">
        <v>269</v>
      </c>
      <c r="F221" s="203" t="s">
        <v>367</v>
      </c>
      <c r="G221" s="245"/>
      <c r="H221" s="170">
        <v>4.5936657681940716</v>
      </c>
      <c r="I221" s="270"/>
      <c r="J221" s="91">
        <v>4.666666666666667</v>
      </c>
      <c r="K221" s="92">
        <v>4.5384615384615383</v>
      </c>
      <c r="L221" s="170">
        <v>5</v>
      </c>
      <c r="M221" s="270"/>
      <c r="N221" s="91">
        <v>5</v>
      </c>
      <c r="O221" s="93">
        <v>5</v>
      </c>
      <c r="P221" s="171">
        <v>0.90677462220643246</v>
      </c>
      <c r="Q221" s="270"/>
      <c r="R221" s="91">
        <v>0.51327461936024688</v>
      </c>
      <c r="S221" s="93">
        <v>1.1527614932858767</v>
      </c>
    </row>
    <row r="222" spans="1:19" s="55" customFormat="1" ht="30" customHeight="1">
      <c r="A222" s="161" t="s">
        <v>20</v>
      </c>
      <c r="B222" s="187"/>
      <c r="C222" s="96"/>
      <c r="D222" s="186" t="s">
        <v>271</v>
      </c>
      <c r="E222" s="213" t="s">
        <v>272</v>
      </c>
      <c r="F222" s="203" t="s">
        <v>368</v>
      </c>
      <c r="G222" s="245"/>
      <c r="H222" s="143">
        <v>4.2621564482029592</v>
      </c>
      <c r="I222" s="270"/>
      <c r="J222" s="91">
        <v>3.6666666666666665</v>
      </c>
      <c r="K222" s="92">
        <v>4.75</v>
      </c>
      <c r="L222" s="143">
        <v>5</v>
      </c>
      <c r="M222" s="270"/>
      <c r="N222" s="91">
        <v>5</v>
      </c>
      <c r="O222" s="93">
        <v>5</v>
      </c>
      <c r="P222" s="144">
        <v>1.5937895488603508</v>
      </c>
      <c r="Q222" s="270"/>
      <c r="R222" s="91">
        <v>2.0530984774409875</v>
      </c>
      <c r="S222" s="93">
        <v>0.98983807350733155</v>
      </c>
    </row>
    <row r="223" spans="1:19" s="55" customFormat="1" ht="30" customHeight="1">
      <c r="A223" s="161" t="s">
        <v>20</v>
      </c>
      <c r="B223" s="162"/>
      <c r="C223" s="163"/>
      <c r="D223" s="186" t="s">
        <v>274</v>
      </c>
      <c r="E223" s="213" t="s">
        <v>275</v>
      </c>
      <c r="F223" s="203" t="s">
        <v>369</v>
      </c>
      <c r="G223" s="245"/>
      <c r="H223" s="170">
        <v>3.6744186046511631</v>
      </c>
      <c r="I223" s="270"/>
      <c r="J223" s="91">
        <v>2.6666666666666665</v>
      </c>
      <c r="K223" s="92">
        <v>4.5</v>
      </c>
      <c r="L223" s="170">
        <v>4</v>
      </c>
      <c r="M223" s="270"/>
      <c r="N223" s="91">
        <v>2</v>
      </c>
      <c r="O223" s="93">
        <v>5</v>
      </c>
      <c r="P223" s="171">
        <v>1.9296932381705436</v>
      </c>
      <c r="Q223" s="270"/>
      <c r="R223" s="91">
        <v>1.8506379584976318</v>
      </c>
      <c r="S223" s="93">
        <v>1.664950096408121</v>
      </c>
    </row>
    <row r="224" spans="1:19" s="55" customFormat="1" ht="30" customHeight="1">
      <c r="A224" s="161" t="s">
        <v>20</v>
      </c>
      <c r="B224" s="187"/>
      <c r="C224" s="96"/>
      <c r="D224" s="186" t="s">
        <v>277</v>
      </c>
      <c r="E224" s="213" t="s">
        <v>278</v>
      </c>
      <c r="F224" s="203" t="s">
        <v>370</v>
      </c>
      <c r="G224" s="245"/>
      <c r="H224" s="170">
        <v>3.491190979563072</v>
      </c>
      <c r="I224" s="270"/>
      <c r="J224" s="91">
        <v>2.6666666666666665</v>
      </c>
      <c r="K224" s="92">
        <v>4.166666666666667</v>
      </c>
      <c r="L224" s="170">
        <v>4</v>
      </c>
      <c r="M224" s="270"/>
      <c r="N224" s="91">
        <v>2</v>
      </c>
      <c r="O224" s="93">
        <v>4.5</v>
      </c>
      <c r="P224" s="171">
        <v>1.8065334815742908</v>
      </c>
      <c r="Q224" s="270"/>
      <c r="R224" s="91">
        <v>1.8506379584976318</v>
      </c>
      <c r="S224" s="93">
        <v>1.5663433124794255</v>
      </c>
    </row>
    <row r="225" spans="1:19" s="55" customFormat="1" ht="30" customHeight="1">
      <c r="A225" s="161" t="s">
        <v>20</v>
      </c>
      <c r="B225" s="187"/>
      <c r="C225" s="96"/>
      <c r="D225" s="186" t="s">
        <v>280</v>
      </c>
      <c r="E225" s="213" t="s">
        <v>281</v>
      </c>
      <c r="F225" s="203" t="s">
        <v>371</v>
      </c>
      <c r="G225" s="245"/>
      <c r="H225" s="143">
        <v>3.8624535315985127</v>
      </c>
      <c r="I225" s="270"/>
      <c r="J225" s="91">
        <v>3.5</v>
      </c>
      <c r="K225" s="92">
        <v>4.0999999999999996</v>
      </c>
      <c r="L225" s="143">
        <v>4.5</v>
      </c>
      <c r="M225" s="270" t="s">
        <v>76</v>
      </c>
      <c r="N225" s="91">
        <v>3.5</v>
      </c>
      <c r="O225" s="93">
        <v>4.5</v>
      </c>
      <c r="P225" s="144">
        <v>1.5712723004262052</v>
      </c>
      <c r="Q225" s="270"/>
      <c r="R225" s="91">
        <v>1.7146964889098462</v>
      </c>
      <c r="S225" s="93">
        <v>1.5716233645501709</v>
      </c>
    </row>
    <row r="226" spans="1:19" s="55" customFormat="1" ht="30" customHeight="1">
      <c r="A226" s="161" t="s">
        <v>20</v>
      </c>
      <c r="B226" s="162"/>
      <c r="C226" s="163"/>
      <c r="D226" s="186" t="s">
        <v>283</v>
      </c>
      <c r="E226" s="213" t="s">
        <v>284</v>
      </c>
      <c r="F226" s="203" t="s">
        <v>372</v>
      </c>
      <c r="G226" s="245"/>
      <c r="H226" s="170">
        <v>4.5893648449039883</v>
      </c>
      <c r="I226" s="270" t="s">
        <v>76</v>
      </c>
      <c r="J226" s="91">
        <v>4.333333333333333</v>
      </c>
      <c r="K226" s="92">
        <v>4.8181818181818175</v>
      </c>
      <c r="L226" s="170">
        <v>5</v>
      </c>
      <c r="M226" s="270" t="s">
        <v>76</v>
      </c>
      <c r="N226" s="91">
        <v>5</v>
      </c>
      <c r="O226" s="93">
        <v>5</v>
      </c>
      <c r="P226" s="171">
        <v>1.4264774801618094</v>
      </c>
      <c r="Q226" s="270"/>
      <c r="R226" s="91">
        <v>1.8506379584976318</v>
      </c>
      <c r="S226" s="93">
        <v>1.0091964414829491</v>
      </c>
    </row>
    <row r="227" spans="1:19" s="55" customFormat="1" ht="30" customHeight="1">
      <c r="A227" s="67" t="s">
        <v>17</v>
      </c>
      <c r="B227" s="216"/>
      <c r="C227" s="69" t="s">
        <v>373</v>
      </c>
      <c r="D227" s="68" t="s">
        <v>287</v>
      </c>
      <c r="E227" s="108"/>
      <c r="F227" s="147"/>
      <c r="G227" s="245"/>
      <c r="H227" s="273"/>
      <c r="I227" s="270"/>
      <c r="J227" s="270"/>
      <c r="K227" s="271"/>
      <c r="L227" s="273"/>
      <c r="M227" s="270"/>
      <c r="N227" s="270"/>
      <c r="O227" s="272"/>
      <c r="P227" s="274"/>
      <c r="Q227" s="270"/>
      <c r="R227" s="270"/>
      <c r="S227" s="272"/>
    </row>
    <row r="228" spans="1:19" s="55" customFormat="1" ht="30" customHeight="1">
      <c r="A228" s="291"/>
      <c r="B228" s="292"/>
      <c r="C228" s="292"/>
      <c r="D228" s="292"/>
      <c r="E228" s="292"/>
      <c r="F228" s="194" t="s">
        <v>226</v>
      </c>
      <c r="G228" s="245"/>
      <c r="H228" s="199"/>
      <c r="I228" s="197">
        <v>6.33</v>
      </c>
      <c r="J228" s="91"/>
      <c r="K228" s="93"/>
      <c r="L228" s="199"/>
      <c r="M228" s="196"/>
      <c r="N228" s="91"/>
      <c r="O228" s="93"/>
      <c r="P228" s="200"/>
      <c r="Q228" s="196"/>
      <c r="R228" s="91"/>
      <c r="S228" s="93"/>
    </row>
    <row r="229" spans="1:19" s="55" customFormat="1" ht="30" customHeight="1">
      <c r="A229" s="161" t="s">
        <v>20</v>
      </c>
      <c r="B229" s="162"/>
      <c r="C229" s="163"/>
      <c r="D229" s="186" t="s">
        <v>288</v>
      </c>
      <c r="E229" s="213" t="s">
        <v>289</v>
      </c>
      <c r="F229" s="203" t="s">
        <v>374</v>
      </c>
      <c r="G229" s="245"/>
      <c r="H229" s="170">
        <v>4</v>
      </c>
      <c r="I229" s="91">
        <v>4</v>
      </c>
      <c r="J229" s="270"/>
      <c r="K229" s="271"/>
      <c r="L229" s="170">
        <v>4</v>
      </c>
      <c r="M229" s="91">
        <v>4</v>
      </c>
      <c r="N229" s="270"/>
      <c r="O229" s="272"/>
      <c r="P229" s="171">
        <v>0</v>
      </c>
      <c r="Q229" s="91">
        <v>0</v>
      </c>
      <c r="R229" s="270"/>
      <c r="S229" s="272"/>
    </row>
    <row r="230" spans="1:19" s="55" customFormat="1" ht="30" customHeight="1">
      <c r="A230" s="161" t="s">
        <v>20</v>
      </c>
      <c r="B230" s="187"/>
      <c r="C230" s="96"/>
      <c r="D230" s="186" t="s">
        <v>291</v>
      </c>
      <c r="E230" s="213" t="s">
        <v>292</v>
      </c>
      <c r="F230" s="203" t="s">
        <v>375</v>
      </c>
      <c r="G230" s="245"/>
      <c r="H230" s="170">
        <v>3.6666666666666665</v>
      </c>
      <c r="I230" s="91">
        <v>3.6666666666666665</v>
      </c>
      <c r="J230" s="270"/>
      <c r="K230" s="271"/>
      <c r="L230" s="170">
        <v>4</v>
      </c>
      <c r="M230" s="91">
        <v>4</v>
      </c>
      <c r="N230" s="270"/>
      <c r="O230" s="272"/>
      <c r="P230" s="171">
        <v>0.51135515929726316</v>
      </c>
      <c r="Q230" s="91">
        <v>0.51135515929726316</v>
      </c>
      <c r="R230" s="270"/>
      <c r="S230" s="272"/>
    </row>
    <row r="231" spans="1:19" s="55" customFormat="1" ht="30" customHeight="1">
      <c r="A231" s="161" t="s">
        <v>20</v>
      </c>
      <c r="B231" s="187"/>
      <c r="C231" s="96"/>
      <c r="D231" s="186" t="s">
        <v>294</v>
      </c>
      <c r="E231" s="213" t="s">
        <v>295</v>
      </c>
      <c r="F231" s="203" t="s">
        <v>376</v>
      </c>
      <c r="G231" s="245"/>
      <c r="H231" s="143">
        <v>3.6666666666666665</v>
      </c>
      <c r="I231" s="91">
        <v>3.6666666666666665</v>
      </c>
      <c r="J231" s="270"/>
      <c r="K231" s="271"/>
      <c r="L231" s="143">
        <v>4</v>
      </c>
      <c r="M231" s="91">
        <v>4</v>
      </c>
      <c r="N231" s="270"/>
      <c r="O231" s="272"/>
      <c r="P231" s="144">
        <v>0.51135515929726316</v>
      </c>
      <c r="Q231" s="91">
        <v>0.51135515929726316</v>
      </c>
      <c r="R231" s="270"/>
      <c r="S231" s="272"/>
    </row>
    <row r="232" spans="1:19" s="55" customFormat="1" ht="30" customHeight="1">
      <c r="A232" s="67" t="s">
        <v>17</v>
      </c>
      <c r="B232" s="68"/>
      <c r="C232" s="69" t="s">
        <v>377</v>
      </c>
      <c r="D232" s="68" t="s">
        <v>343</v>
      </c>
      <c r="E232" s="108"/>
      <c r="F232" s="147"/>
      <c r="G232" s="245"/>
      <c r="H232" s="273"/>
      <c r="I232" s="270"/>
      <c r="J232" s="270"/>
      <c r="K232" s="271"/>
      <c r="L232" s="273"/>
      <c r="M232" s="270"/>
      <c r="N232" s="270"/>
      <c r="O232" s="272"/>
      <c r="P232" s="274"/>
      <c r="Q232" s="270"/>
      <c r="R232" s="270"/>
      <c r="S232" s="272"/>
    </row>
    <row r="233" spans="1:19" s="55" customFormat="1" ht="30" customHeight="1">
      <c r="A233" s="291"/>
      <c r="B233" s="292"/>
      <c r="C233" s="292"/>
      <c r="D233" s="292"/>
      <c r="E233" s="292"/>
      <c r="F233" s="194" t="s">
        <v>226</v>
      </c>
      <c r="G233" s="245"/>
      <c r="H233" s="199"/>
      <c r="I233" s="196"/>
      <c r="J233" s="197">
        <v>6.33</v>
      </c>
      <c r="K233" s="198">
        <v>6.3700000000000019</v>
      </c>
      <c r="L233" s="199"/>
      <c r="M233" s="196"/>
      <c r="N233" s="91"/>
      <c r="O233" s="93"/>
      <c r="P233" s="200"/>
      <c r="Q233" s="196"/>
      <c r="R233" s="91"/>
      <c r="S233" s="93"/>
    </row>
    <row r="234" spans="1:19" s="55" customFormat="1" ht="30" customHeight="1">
      <c r="A234" s="161" t="s">
        <v>20</v>
      </c>
      <c r="B234" s="162"/>
      <c r="C234" s="163"/>
      <c r="D234" s="186" t="s">
        <v>288</v>
      </c>
      <c r="E234" s="213" t="s">
        <v>289</v>
      </c>
      <c r="F234" s="203" t="s">
        <v>378</v>
      </c>
      <c r="G234" s="245"/>
      <c r="H234" s="170">
        <v>4.334335086401202</v>
      </c>
      <c r="I234" s="270"/>
      <c r="J234" s="91">
        <v>3.75</v>
      </c>
      <c r="K234" s="92">
        <v>4.9230769230769242</v>
      </c>
      <c r="L234" s="170">
        <v>4</v>
      </c>
      <c r="M234" s="270"/>
      <c r="N234" s="91">
        <v>4</v>
      </c>
      <c r="O234" s="93">
        <v>5</v>
      </c>
      <c r="P234" s="171">
        <v>1.5981866467088548</v>
      </c>
      <c r="Q234" s="270"/>
      <c r="R234" s="91">
        <v>1.9361507114542476</v>
      </c>
      <c r="S234" s="93">
        <v>0.99472581000071014</v>
      </c>
    </row>
    <row r="235" spans="1:19" s="55" customFormat="1" ht="30" customHeight="1">
      <c r="A235" s="161" t="s">
        <v>20</v>
      </c>
      <c r="B235" s="187"/>
      <c r="C235" s="96"/>
      <c r="D235" s="186" t="s">
        <v>291</v>
      </c>
      <c r="E235" s="213" t="s">
        <v>292</v>
      </c>
      <c r="F235" s="203" t="s">
        <v>379</v>
      </c>
      <c r="G235" s="245"/>
      <c r="H235" s="170">
        <v>4.7689003436426116</v>
      </c>
      <c r="I235" s="270"/>
      <c r="J235" s="91">
        <v>4.666666666666667</v>
      </c>
      <c r="K235" s="92">
        <v>4.8461538461538467</v>
      </c>
      <c r="L235" s="170">
        <v>5</v>
      </c>
      <c r="M235" s="270"/>
      <c r="N235" s="91">
        <v>5</v>
      </c>
      <c r="O235" s="93">
        <v>5</v>
      </c>
      <c r="P235" s="171">
        <v>1.1821169810151542</v>
      </c>
      <c r="Q235" s="270"/>
      <c r="R235" s="91">
        <v>1.3940855951901023</v>
      </c>
      <c r="S235" s="93">
        <v>1.113702554040753</v>
      </c>
    </row>
    <row r="236" spans="1:19" s="55" customFormat="1" ht="30" customHeight="1">
      <c r="A236" s="161" t="s">
        <v>20</v>
      </c>
      <c r="B236" s="187"/>
      <c r="C236" s="96"/>
      <c r="D236" s="186" t="s">
        <v>294</v>
      </c>
      <c r="E236" s="213" t="s">
        <v>295</v>
      </c>
      <c r="F236" s="203" t="s">
        <v>380</v>
      </c>
      <c r="G236" s="245"/>
      <c r="H236" s="143">
        <v>3.9759450171821302</v>
      </c>
      <c r="I236" s="270"/>
      <c r="J236" s="91">
        <v>3.3333333333333335</v>
      </c>
      <c r="K236" s="92">
        <v>4.4615384615384626</v>
      </c>
      <c r="L236" s="143">
        <v>4</v>
      </c>
      <c r="M236" s="270"/>
      <c r="N236" s="91">
        <v>3</v>
      </c>
      <c r="O236" s="93">
        <v>4</v>
      </c>
      <c r="P236" s="144">
        <v>1.803121369565702</v>
      </c>
      <c r="Q236" s="270"/>
      <c r="R236" s="91">
        <v>2.2967684841226781</v>
      </c>
      <c r="S236" s="93">
        <v>1.3198641075760607</v>
      </c>
    </row>
    <row r="237" spans="1:19" s="55" customFormat="1" ht="30" customHeight="1">
      <c r="A237" s="174"/>
      <c r="B237" s="175" t="s">
        <v>381</v>
      </c>
      <c r="C237" s="176"/>
      <c r="D237" s="177"/>
      <c r="E237" s="178"/>
      <c r="F237" s="179"/>
      <c r="G237" s="245"/>
      <c r="H237" s="180"/>
      <c r="I237" s="181"/>
      <c r="J237" s="181"/>
      <c r="K237" s="182"/>
      <c r="L237" s="180"/>
      <c r="M237" s="181"/>
      <c r="N237" s="181"/>
      <c r="O237" s="183"/>
      <c r="P237" s="184"/>
      <c r="Q237" s="181"/>
      <c r="R237" s="181"/>
      <c r="S237" s="183"/>
    </row>
    <row r="238" spans="1:19" s="55" customFormat="1" ht="30" customHeight="1">
      <c r="A238" s="302"/>
      <c r="B238" s="303"/>
      <c r="C238" s="303"/>
      <c r="D238" s="303"/>
      <c r="E238" s="303"/>
      <c r="F238" s="194" t="s">
        <v>226</v>
      </c>
      <c r="G238" s="245"/>
      <c r="H238" s="195">
        <f>SUM(J238:K238)</f>
        <v>16.03</v>
      </c>
      <c r="I238" s="196"/>
      <c r="J238" s="197">
        <v>8</v>
      </c>
      <c r="K238" s="198">
        <v>8.0300000000000011</v>
      </c>
      <c r="L238" s="199"/>
      <c r="M238" s="196"/>
      <c r="N238" s="91"/>
      <c r="O238" s="93"/>
      <c r="P238" s="200"/>
      <c r="Q238" s="196"/>
      <c r="R238" s="91"/>
      <c r="S238" s="93"/>
    </row>
    <row r="239" spans="1:19" s="55" customFormat="1" ht="30" customHeight="1">
      <c r="A239" s="67" t="s">
        <v>17</v>
      </c>
      <c r="B239" s="216"/>
      <c r="C239" s="69" t="s">
        <v>382</v>
      </c>
      <c r="D239" s="68" t="s">
        <v>228</v>
      </c>
      <c r="E239" s="108"/>
      <c r="F239" s="147"/>
      <c r="G239" s="245"/>
      <c r="H239" s="273"/>
      <c r="I239" s="270"/>
      <c r="J239" s="270"/>
      <c r="K239" s="271"/>
      <c r="L239" s="273"/>
      <c r="M239" s="270"/>
      <c r="N239" s="270"/>
      <c r="O239" s="272"/>
      <c r="P239" s="274"/>
      <c r="Q239" s="270"/>
      <c r="R239" s="270"/>
      <c r="S239" s="272"/>
    </row>
    <row r="240" spans="1:19" s="55" customFormat="1" ht="30" customHeight="1">
      <c r="A240" s="161" t="s">
        <v>20</v>
      </c>
      <c r="B240" s="162"/>
      <c r="C240" s="163"/>
      <c r="D240" s="186" t="s">
        <v>229</v>
      </c>
      <c r="E240" s="208" t="s">
        <v>242</v>
      </c>
      <c r="F240" s="222"/>
      <c r="G240" s="245"/>
      <c r="H240" s="273"/>
      <c r="I240" s="270"/>
      <c r="J240" s="270"/>
      <c r="K240" s="271"/>
      <c r="L240" s="273"/>
      <c r="M240" s="270"/>
      <c r="N240" s="270"/>
      <c r="O240" s="272"/>
      <c r="P240" s="274"/>
      <c r="Q240" s="270"/>
      <c r="R240" s="270"/>
      <c r="S240" s="272"/>
    </row>
    <row r="241" spans="1:19" s="55" customFormat="1" ht="30" customHeight="1">
      <c r="A241" s="95" t="s">
        <v>22</v>
      </c>
      <c r="B241" s="187"/>
      <c r="C241" s="96"/>
      <c r="D241" s="186"/>
      <c r="E241" s="223"/>
      <c r="F241" s="222" t="s">
        <v>383</v>
      </c>
      <c r="G241" s="245"/>
      <c r="H241" s="170">
        <v>4.1695264241592316</v>
      </c>
      <c r="I241" s="270"/>
      <c r="J241" s="91">
        <v>4.4000000000000004</v>
      </c>
      <c r="K241" s="92">
        <v>3.8888888888888884</v>
      </c>
      <c r="L241" s="170">
        <v>4</v>
      </c>
      <c r="M241" s="270"/>
      <c r="N241" s="91">
        <v>4</v>
      </c>
      <c r="O241" s="93">
        <v>4</v>
      </c>
      <c r="P241" s="171">
        <v>1.0773773983094841</v>
      </c>
      <c r="Q241" s="270"/>
      <c r="R241" s="91">
        <v>1.0902162301907949</v>
      </c>
      <c r="S241" s="93">
        <v>1.0793382580101885</v>
      </c>
    </row>
    <row r="242" spans="1:19" s="55" customFormat="1" ht="30" customHeight="1">
      <c r="A242" s="95" t="s">
        <v>22</v>
      </c>
      <c r="B242" s="187"/>
      <c r="C242" s="96"/>
      <c r="D242" s="186"/>
      <c r="E242" s="223"/>
      <c r="F242" s="222" t="s">
        <v>384</v>
      </c>
      <c r="G242" s="245"/>
      <c r="H242" s="143">
        <v>4.1695264241592325</v>
      </c>
      <c r="I242" s="270"/>
      <c r="J242" s="91">
        <v>4.4000000000000004</v>
      </c>
      <c r="K242" s="92">
        <v>3.8888888888888888</v>
      </c>
      <c r="L242" s="143">
        <v>4</v>
      </c>
      <c r="M242" s="270"/>
      <c r="N242" s="91">
        <v>5</v>
      </c>
      <c r="O242" s="93">
        <v>4</v>
      </c>
      <c r="P242" s="144">
        <v>0.9617316476785005</v>
      </c>
      <c r="Q242" s="270"/>
      <c r="R242" s="91">
        <v>0.85523597411975805</v>
      </c>
      <c r="S242" s="93">
        <v>1.0793382580101887</v>
      </c>
    </row>
    <row r="243" spans="1:19" s="55" customFormat="1" ht="30" customHeight="1">
      <c r="A243" s="161" t="s">
        <v>20</v>
      </c>
      <c r="B243" s="187"/>
      <c r="C243" s="96"/>
      <c r="D243" s="186" t="s">
        <v>232</v>
      </c>
      <c r="E243" s="224" t="s">
        <v>385</v>
      </c>
      <c r="F243" s="222"/>
      <c r="G243" s="245"/>
      <c r="H243" s="273"/>
      <c r="I243" s="270"/>
      <c r="J243" s="270"/>
      <c r="K243" s="271"/>
      <c r="L243" s="273"/>
      <c r="M243" s="270"/>
      <c r="N243" s="270"/>
      <c r="O243" s="272"/>
      <c r="P243" s="274"/>
      <c r="Q243" s="270"/>
      <c r="R243" s="270"/>
      <c r="S243" s="272"/>
    </row>
    <row r="244" spans="1:19" s="55" customFormat="1" ht="30" customHeight="1">
      <c r="A244" s="95" t="s">
        <v>22</v>
      </c>
      <c r="B244" s="187"/>
      <c r="C244" s="96"/>
      <c r="D244" s="186"/>
      <c r="E244" s="223"/>
      <c r="F244" s="222" t="s">
        <v>386</v>
      </c>
      <c r="G244" s="245"/>
      <c r="H244" s="143">
        <v>4.2189644416718703</v>
      </c>
      <c r="I244" s="270"/>
      <c r="J244" s="91">
        <v>3.8</v>
      </c>
      <c r="K244" s="92">
        <v>4.6363636363636367</v>
      </c>
      <c r="L244" s="143">
        <v>4</v>
      </c>
      <c r="M244" s="270"/>
      <c r="N244" s="91">
        <v>4</v>
      </c>
      <c r="O244" s="93">
        <v>4</v>
      </c>
      <c r="P244" s="144">
        <v>0.99838308433317235</v>
      </c>
      <c r="Q244" s="270"/>
      <c r="R244" s="91">
        <v>0.8</v>
      </c>
      <c r="S244" s="93">
        <v>1.0464450297604542</v>
      </c>
    </row>
    <row r="245" spans="1:19" s="55" customFormat="1" ht="30" customHeight="1">
      <c r="A245" s="95" t="s">
        <v>22</v>
      </c>
      <c r="B245" s="187"/>
      <c r="C245" s="96"/>
      <c r="D245" s="186"/>
      <c r="E245" s="225"/>
      <c r="F245" s="222" t="s">
        <v>387</v>
      </c>
      <c r="G245" s="245"/>
      <c r="H245" s="143">
        <v>4.1646912039925139</v>
      </c>
      <c r="I245" s="270"/>
      <c r="J245" s="91">
        <v>3.6</v>
      </c>
      <c r="K245" s="92">
        <v>4.7272727272727275</v>
      </c>
      <c r="L245" s="143">
        <v>4</v>
      </c>
      <c r="M245" s="270"/>
      <c r="N245" s="91">
        <v>4</v>
      </c>
      <c r="O245" s="93">
        <v>5</v>
      </c>
      <c r="P245" s="144">
        <v>1.218214371769659</v>
      </c>
      <c r="Q245" s="270"/>
      <c r="R245" s="91">
        <v>1.0902162301907949</v>
      </c>
      <c r="S245" s="93">
        <v>1.1247081032872024</v>
      </c>
    </row>
    <row r="246" spans="1:19" s="55" customFormat="1" ht="30" customHeight="1">
      <c r="A246" s="161" t="s">
        <v>20</v>
      </c>
      <c r="B246" s="162"/>
      <c r="C246" s="163"/>
      <c r="D246" s="186" t="s">
        <v>235</v>
      </c>
      <c r="E246" s="208" t="s">
        <v>388</v>
      </c>
      <c r="F246" s="222"/>
      <c r="G246" s="245"/>
      <c r="H246" s="273"/>
      <c r="I246" s="270"/>
      <c r="J246" s="270"/>
      <c r="K246" s="271"/>
      <c r="L246" s="273"/>
      <c r="M246" s="270"/>
      <c r="N246" s="270"/>
      <c r="O246" s="272"/>
      <c r="P246" s="274"/>
      <c r="Q246" s="270"/>
      <c r="R246" s="270"/>
      <c r="S246" s="272"/>
    </row>
    <row r="247" spans="1:19" s="55" customFormat="1" ht="30" customHeight="1">
      <c r="A247" s="95" t="s">
        <v>22</v>
      </c>
      <c r="B247" s="187"/>
      <c r="C247" s="96"/>
      <c r="D247" s="186"/>
      <c r="E247" s="223"/>
      <c r="F247" s="222" t="s">
        <v>389</v>
      </c>
      <c r="G247" s="245"/>
      <c r="H247" s="170">
        <v>3.9999999999999996</v>
      </c>
      <c r="I247" s="270"/>
      <c r="J247" s="91">
        <v>4</v>
      </c>
      <c r="K247" s="92">
        <v>3.9999999999999996</v>
      </c>
      <c r="L247" s="170">
        <v>4</v>
      </c>
      <c r="M247" s="270"/>
      <c r="N247" s="91">
        <v>4</v>
      </c>
      <c r="O247" s="93">
        <v>4</v>
      </c>
      <c r="P247" s="171">
        <v>1.0043153727444407</v>
      </c>
      <c r="Q247" s="270"/>
      <c r="R247" s="91">
        <v>0.9561828874675149</v>
      </c>
      <c r="S247" s="93">
        <v>1.116283204861837</v>
      </c>
    </row>
    <row r="248" spans="1:19" s="55" customFormat="1" ht="30" customHeight="1">
      <c r="A248" s="95" t="s">
        <v>22</v>
      </c>
      <c r="B248" s="187"/>
      <c r="C248" s="96"/>
      <c r="D248" s="186"/>
      <c r="E248" s="223"/>
      <c r="F248" s="222" t="s">
        <v>390</v>
      </c>
      <c r="G248" s="245"/>
      <c r="H248" s="143">
        <v>4.1085464753587022</v>
      </c>
      <c r="I248" s="270"/>
      <c r="J248" s="91">
        <v>4.4000000000000004</v>
      </c>
      <c r="K248" s="92">
        <v>3.8181818181818179</v>
      </c>
      <c r="L248" s="143">
        <v>4</v>
      </c>
      <c r="M248" s="270"/>
      <c r="N248" s="91">
        <v>5</v>
      </c>
      <c r="O248" s="93">
        <v>3</v>
      </c>
      <c r="P248" s="144">
        <v>1.0910367637033223</v>
      </c>
      <c r="Q248" s="270"/>
      <c r="R248" s="91">
        <v>0.85523597411975816</v>
      </c>
      <c r="S248" s="93">
        <v>1.2742412159093957</v>
      </c>
    </row>
    <row r="249" spans="1:19" s="55" customFormat="1" ht="30" customHeight="1">
      <c r="A249" s="161" t="s">
        <v>20</v>
      </c>
      <c r="B249" s="187"/>
      <c r="C249" s="96"/>
      <c r="D249" s="186" t="s">
        <v>238</v>
      </c>
      <c r="E249" s="208" t="s">
        <v>391</v>
      </c>
      <c r="F249" s="203" t="s">
        <v>392</v>
      </c>
      <c r="G249" s="245"/>
      <c r="H249" s="143">
        <v>4.2862745098039206</v>
      </c>
      <c r="I249" s="270"/>
      <c r="J249" s="91">
        <v>4</v>
      </c>
      <c r="K249" s="92">
        <v>4.6000000000000005</v>
      </c>
      <c r="L249" s="143">
        <v>4</v>
      </c>
      <c r="M249" s="270"/>
      <c r="N249" s="91">
        <v>4</v>
      </c>
      <c r="O249" s="93">
        <v>4.5</v>
      </c>
      <c r="P249" s="144">
        <v>1.0937239154790512</v>
      </c>
      <c r="Q249" s="270"/>
      <c r="R249" s="91">
        <v>1.1710800875382399</v>
      </c>
      <c r="S249" s="93">
        <v>0.98657657246324926</v>
      </c>
    </row>
    <row r="250" spans="1:19" s="55" customFormat="1" ht="30" customHeight="1">
      <c r="A250" s="161" t="s">
        <v>20</v>
      </c>
      <c r="B250" s="187"/>
      <c r="C250" s="96"/>
      <c r="D250" s="186" t="s">
        <v>241</v>
      </c>
      <c r="E250" s="208" t="s">
        <v>393</v>
      </c>
      <c r="F250" s="203" t="s">
        <v>394</v>
      </c>
      <c r="G250" s="245"/>
      <c r="H250" s="143">
        <v>3.9693430656934305</v>
      </c>
      <c r="I250" s="270"/>
      <c r="J250" s="91">
        <v>3.25</v>
      </c>
      <c r="K250" s="92">
        <v>4.6000000000000005</v>
      </c>
      <c r="L250" s="143">
        <v>4</v>
      </c>
      <c r="M250" s="270"/>
      <c r="N250" s="91">
        <v>3</v>
      </c>
      <c r="O250" s="93">
        <v>5</v>
      </c>
      <c r="P250" s="144">
        <v>1.2983067133222326</v>
      </c>
      <c r="Q250" s="270"/>
      <c r="R250" s="91">
        <v>1.1863420280034791</v>
      </c>
      <c r="S250" s="93">
        <v>1.0977610692128614</v>
      </c>
    </row>
    <row r="251" spans="1:19" s="55" customFormat="1" ht="30" customHeight="1">
      <c r="A251" s="161" t="s">
        <v>20</v>
      </c>
      <c r="B251" s="187"/>
      <c r="C251" s="96"/>
      <c r="D251" s="186" t="s">
        <v>245</v>
      </c>
      <c r="E251" s="218" t="s">
        <v>395</v>
      </c>
      <c r="F251" s="203" t="s">
        <v>396</v>
      </c>
      <c r="G251" s="245"/>
      <c r="H251" s="143">
        <v>3.7789017341040463</v>
      </c>
      <c r="I251" s="270"/>
      <c r="J251" s="91">
        <v>3.8</v>
      </c>
      <c r="K251" s="92">
        <v>3.75</v>
      </c>
      <c r="L251" s="143">
        <v>3</v>
      </c>
      <c r="M251" s="270"/>
      <c r="N251" s="91">
        <v>4</v>
      </c>
      <c r="O251" s="93">
        <v>3</v>
      </c>
      <c r="P251" s="144">
        <v>1.0569249210124598</v>
      </c>
      <c r="Q251" s="270"/>
      <c r="R251" s="91">
        <v>0.8</v>
      </c>
      <c r="S251" s="93">
        <v>1.4269397411220239</v>
      </c>
    </row>
    <row r="252" spans="1:19" s="55" customFormat="1" ht="30" customHeight="1">
      <c r="A252" s="161" t="s">
        <v>20</v>
      </c>
      <c r="B252" s="187"/>
      <c r="C252" s="96"/>
      <c r="D252" s="186" t="s">
        <v>248</v>
      </c>
      <c r="E252" s="201" t="s">
        <v>397</v>
      </c>
      <c r="F252" s="203" t="s">
        <v>398</v>
      </c>
      <c r="G252" s="245"/>
      <c r="H252" s="143">
        <v>4.2601235415236802</v>
      </c>
      <c r="I252" s="270"/>
      <c r="J252" s="91">
        <v>4.2</v>
      </c>
      <c r="K252" s="92">
        <v>4.3333333333333321</v>
      </c>
      <c r="L252" s="143">
        <v>5</v>
      </c>
      <c r="M252" s="270"/>
      <c r="N252" s="91">
        <v>5</v>
      </c>
      <c r="O252" s="93">
        <v>4</v>
      </c>
      <c r="P252" s="144">
        <v>1.2050046639166234</v>
      </c>
      <c r="Q252" s="270"/>
      <c r="R252" s="91">
        <v>1.2467099559583674</v>
      </c>
      <c r="S252" s="93">
        <v>1.2540777294593952</v>
      </c>
    </row>
    <row r="253" spans="1:19" s="55" customFormat="1" ht="30" customHeight="1">
      <c r="A253" s="161" t="s">
        <v>20</v>
      </c>
      <c r="B253" s="187"/>
      <c r="C253" s="96"/>
      <c r="D253" s="186" t="s">
        <v>251</v>
      </c>
      <c r="E253" s="201" t="s">
        <v>399</v>
      </c>
      <c r="F253" s="203" t="s">
        <v>400</v>
      </c>
      <c r="G253" s="245"/>
      <c r="H253" s="143">
        <v>4.0501029512697331</v>
      </c>
      <c r="I253" s="270"/>
      <c r="J253" s="91">
        <v>4</v>
      </c>
      <c r="K253" s="92">
        <v>4.1111111111111107</v>
      </c>
      <c r="L253" s="143">
        <v>4</v>
      </c>
      <c r="M253" s="270"/>
      <c r="N253" s="91">
        <v>4</v>
      </c>
      <c r="O253" s="93">
        <v>4</v>
      </c>
      <c r="P253" s="144">
        <v>1.1386369453265475</v>
      </c>
      <c r="Q253" s="270"/>
      <c r="R253" s="91">
        <v>1.1710800875382399</v>
      </c>
      <c r="S253" s="93">
        <v>1.1946085413747356</v>
      </c>
    </row>
    <row r="254" spans="1:19" s="55" customFormat="1" ht="30" customHeight="1">
      <c r="A254" s="161" t="s">
        <v>20</v>
      </c>
      <c r="B254" s="187"/>
      <c r="C254" s="96"/>
      <c r="D254" s="186" t="s">
        <v>254</v>
      </c>
      <c r="E254" s="201" t="s">
        <v>401</v>
      </c>
      <c r="F254" s="203" t="s">
        <v>402</v>
      </c>
      <c r="G254" s="245"/>
      <c r="H254" s="143">
        <v>3.8901853122855181</v>
      </c>
      <c r="I254" s="270"/>
      <c r="J254" s="91">
        <v>3.8</v>
      </c>
      <c r="K254" s="92">
        <v>4</v>
      </c>
      <c r="L254" s="143">
        <v>4</v>
      </c>
      <c r="M254" s="270"/>
      <c r="N254" s="91">
        <v>4</v>
      </c>
      <c r="O254" s="93">
        <v>4</v>
      </c>
      <c r="P254" s="144">
        <v>1.0654449390637823</v>
      </c>
      <c r="Q254" s="270"/>
      <c r="R254" s="91">
        <v>1.2467099559583674</v>
      </c>
      <c r="S254" s="93">
        <v>0.88676686663576709</v>
      </c>
    </row>
    <row r="255" spans="1:19" s="55" customFormat="1" ht="30" customHeight="1">
      <c r="A255" s="67" t="s">
        <v>17</v>
      </c>
      <c r="B255" s="68"/>
      <c r="C255" s="69" t="s">
        <v>403</v>
      </c>
      <c r="D255" s="68" t="s">
        <v>264</v>
      </c>
      <c r="E255" s="108"/>
      <c r="F255" s="147"/>
      <c r="G255" s="245"/>
      <c r="H255" s="273"/>
      <c r="I255" s="270"/>
      <c r="J255" s="270"/>
      <c r="K255" s="271"/>
      <c r="L255" s="273"/>
      <c r="M255" s="270"/>
      <c r="N255" s="270"/>
      <c r="O255" s="272"/>
      <c r="P255" s="274"/>
      <c r="Q255" s="270"/>
      <c r="R255" s="270"/>
      <c r="S255" s="272"/>
    </row>
    <row r="256" spans="1:19" s="55" customFormat="1" ht="30" customHeight="1">
      <c r="A256" s="161" t="s">
        <v>20</v>
      </c>
      <c r="B256" s="162"/>
      <c r="C256" s="163"/>
      <c r="D256" s="186" t="s">
        <v>265</v>
      </c>
      <c r="E256" s="213" t="s">
        <v>266</v>
      </c>
      <c r="F256" s="203" t="s">
        <v>404</v>
      </c>
      <c r="G256" s="245"/>
      <c r="H256" s="170">
        <v>3.9203049203049192</v>
      </c>
      <c r="I256" s="270"/>
      <c r="J256" s="91">
        <v>3.25</v>
      </c>
      <c r="K256" s="92">
        <v>4.4545454545454541</v>
      </c>
      <c r="L256" s="170">
        <v>4</v>
      </c>
      <c r="M256" s="270"/>
      <c r="N256" s="91">
        <v>3</v>
      </c>
      <c r="O256" s="93">
        <v>5</v>
      </c>
      <c r="P256" s="171">
        <v>1.2815882347506458</v>
      </c>
      <c r="Q256" s="270"/>
      <c r="R256" s="91">
        <v>1.1863420280034791</v>
      </c>
      <c r="S256" s="93">
        <v>1.1496124086098507</v>
      </c>
    </row>
    <row r="257" spans="1:19" s="55" customFormat="1" ht="30" customHeight="1">
      <c r="A257" s="161" t="s">
        <v>20</v>
      </c>
      <c r="B257" s="187"/>
      <c r="C257" s="96"/>
      <c r="D257" s="186" t="s">
        <v>268</v>
      </c>
      <c r="E257" s="201" t="s">
        <v>269</v>
      </c>
      <c r="F257" s="203" t="s">
        <v>405</v>
      </c>
      <c r="G257" s="245"/>
      <c r="H257" s="170">
        <v>3.9113338473400154</v>
      </c>
      <c r="I257" s="270"/>
      <c r="J257" s="91">
        <v>3.25</v>
      </c>
      <c r="K257" s="92">
        <v>4.5555555555555554</v>
      </c>
      <c r="L257" s="170">
        <v>4</v>
      </c>
      <c r="M257" s="270"/>
      <c r="N257" s="91">
        <v>3.5</v>
      </c>
      <c r="O257" s="93">
        <v>4</v>
      </c>
      <c r="P257" s="171">
        <v>1.254833060102112</v>
      </c>
      <c r="Q257" s="270"/>
      <c r="R257" s="91">
        <v>0.90267093384843999</v>
      </c>
      <c r="S257" s="93">
        <v>1.2656362938878389</v>
      </c>
    </row>
    <row r="258" spans="1:19" s="55" customFormat="1" ht="30" customHeight="1">
      <c r="A258" s="161" t="s">
        <v>20</v>
      </c>
      <c r="B258" s="187"/>
      <c r="C258" s="96"/>
      <c r="D258" s="186" t="s">
        <v>271</v>
      </c>
      <c r="E258" s="213" t="s">
        <v>272</v>
      </c>
      <c r="F258" s="203" t="s">
        <v>406</v>
      </c>
      <c r="G258" s="245"/>
      <c r="H258" s="143">
        <v>4.1420651420651424</v>
      </c>
      <c r="I258" s="270"/>
      <c r="J258" s="91">
        <v>3.75</v>
      </c>
      <c r="K258" s="92">
        <v>4.454545454545455</v>
      </c>
      <c r="L258" s="143">
        <v>4</v>
      </c>
      <c r="M258" s="270"/>
      <c r="N258" s="91">
        <v>4</v>
      </c>
      <c r="O258" s="93">
        <v>4</v>
      </c>
      <c r="P258" s="144">
        <v>1.0106936221344556</v>
      </c>
      <c r="Q258" s="270"/>
      <c r="R258" s="91">
        <v>0.47140452079103168</v>
      </c>
      <c r="S258" s="93">
        <v>1.2366446763746832</v>
      </c>
    </row>
    <row r="259" spans="1:19" s="55" customFormat="1" ht="30" customHeight="1">
      <c r="A259" s="161" t="s">
        <v>20</v>
      </c>
      <c r="B259" s="162"/>
      <c r="C259" s="163"/>
      <c r="D259" s="186" t="s">
        <v>274</v>
      </c>
      <c r="E259" s="213" t="s">
        <v>275</v>
      </c>
      <c r="F259" s="203" t="s">
        <v>407</v>
      </c>
      <c r="G259" s="245"/>
      <c r="H259" s="170">
        <v>4.1104179663131628</v>
      </c>
      <c r="I259" s="270"/>
      <c r="J259" s="91">
        <v>3.4</v>
      </c>
      <c r="K259" s="92">
        <v>4.8181818181818183</v>
      </c>
      <c r="L259" s="170">
        <v>4</v>
      </c>
      <c r="M259" s="270"/>
      <c r="N259" s="91">
        <v>3</v>
      </c>
      <c r="O259" s="93">
        <v>5</v>
      </c>
      <c r="P259" s="171">
        <v>1.0639736526068193</v>
      </c>
      <c r="Q259" s="270"/>
      <c r="R259" s="91">
        <v>0.52372293656638169</v>
      </c>
      <c r="S259" s="93">
        <v>1.0003232375557152</v>
      </c>
    </row>
    <row r="260" spans="1:19" s="55" customFormat="1" ht="30" customHeight="1">
      <c r="A260" s="161" t="s">
        <v>20</v>
      </c>
      <c r="B260" s="187"/>
      <c r="C260" s="96"/>
      <c r="D260" s="186" t="s">
        <v>277</v>
      </c>
      <c r="E260" s="213" t="s">
        <v>278</v>
      </c>
      <c r="F260" s="203" t="s">
        <v>408</v>
      </c>
      <c r="G260" s="245"/>
      <c r="H260" s="170">
        <v>4.0648783530879609</v>
      </c>
      <c r="I260" s="270"/>
      <c r="J260" s="91">
        <v>3.4</v>
      </c>
      <c r="K260" s="92">
        <v>4.7272727272727275</v>
      </c>
      <c r="L260" s="170">
        <v>4</v>
      </c>
      <c r="M260" s="270"/>
      <c r="N260" s="91">
        <v>3</v>
      </c>
      <c r="O260" s="93">
        <v>5</v>
      </c>
      <c r="P260" s="171">
        <v>1.0449806052053743</v>
      </c>
      <c r="Q260" s="270"/>
      <c r="R260" s="91">
        <v>0.52372293656638169</v>
      </c>
      <c r="S260" s="93">
        <v>1.0282445973715564</v>
      </c>
    </row>
    <row r="261" spans="1:19" s="55" customFormat="1" ht="30" customHeight="1">
      <c r="A261" s="161" t="s">
        <v>20</v>
      </c>
      <c r="B261" s="187"/>
      <c r="C261" s="96"/>
      <c r="D261" s="186" t="s">
        <v>280</v>
      </c>
      <c r="E261" s="213" t="s">
        <v>281</v>
      </c>
      <c r="F261" s="203" t="s">
        <v>409</v>
      </c>
      <c r="G261" s="245"/>
      <c r="H261" s="143">
        <v>4.5009357454772303</v>
      </c>
      <c r="I261" s="270"/>
      <c r="J261" s="91">
        <v>4</v>
      </c>
      <c r="K261" s="92">
        <v>5</v>
      </c>
      <c r="L261" s="143">
        <v>5</v>
      </c>
      <c r="M261" s="270"/>
      <c r="N261" s="91">
        <v>4</v>
      </c>
      <c r="O261" s="93">
        <v>5</v>
      </c>
      <c r="P261" s="144">
        <v>0.93171680524583256</v>
      </c>
      <c r="Q261" s="270"/>
      <c r="R261" s="91">
        <v>0.67612340378281333</v>
      </c>
      <c r="S261" s="93">
        <v>0.91144142011673468</v>
      </c>
    </row>
    <row r="262" spans="1:19" s="55" customFormat="1" ht="30" customHeight="1">
      <c r="A262" s="161" t="s">
        <v>20</v>
      </c>
      <c r="B262" s="162"/>
      <c r="C262" s="163"/>
      <c r="D262" s="186" t="s">
        <v>283</v>
      </c>
      <c r="E262" s="213" t="s">
        <v>284</v>
      </c>
      <c r="F262" s="203" t="s">
        <v>410</v>
      </c>
      <c r="G262" s="245"/>
      <c r="H262" s="170">
        <v>4.3638253638253648</v>
      </c>
      <c r="I262" s="270"/>
      <c r="J262" s="91">
        <v>4.25</v>
      </c>
      <c r="K262" s="92">
        <v>4.4545454545454541</v>
      </c>
      <c r="L262" s="170">
        <v>4</v>
      </c>
      <c r="M262" s="270"/>
      <c r="N262" s="91">
        <v>4.5</v>
      </c>
      <c r="O262" s="93">
        <v>4</v>
      </c>
      <c r="P262" s="171">
        <v>1.0151465288566239</v>
      </c>
      <c r="Q262" s="270"/>
      <c r="R262" s="91">
        <v>0.90267093384843999</v>
      </c>
      <c r="S262" s="93">
        <v>1.1496124086098509</v>
      </c>
    </row>
    <row r="263" spans="1:19" s="55" customFormat="1" ht="30" customHeight="1">
      <c r="A263" s="67" t="s">
        <v>17</v>
      </c>
      <c r="B263" s="68"/>
      <c r="C263" s="69" t="s">
        <v>411</v>
      </c>
      <c r="D263" s="68" t="s">
        <v>287</v>
      </c>
      <c r="E263" s="108"/>
      <c r="F263" s="147"/>
      <c r="G263" s="245"/>
      <c r="H263" s="273"/>
      <c r="I263" s="270"/>
      <c r="J263" s="270"/>
      <c r="K263" s="271"/>
      <c r="L263" s="273"/>
      <c r="M263" s="270"/>
      <c r="N263" s="270"/>
      <c r="O263" s="272"/>
      <c r="P263" s="274"/>
      <c r="Q263" s="270"/>
      <c r="R263" s="270"/>
      <c r="S263" s="272"/>
    </row>
    <row r="264" spans="1:19" s="55" customFormat="1" ht="30" customHeight="1">
      <c r="A264" s="291"/>
      <c r="B264" s="292"/>
      <c r="C264" s="292"/>
      <c r="D264" s="292"/>
      <c r="E264" s="292"/>
      <c r="F264" s="194" t="s">
        <v>226</v>
      </c>
      <c r="G264" s="245"/>
      <c r="H264" s="199"/>
      <c r="I264" s="197">
        <v>7.3199999999999994</v>
      </c>
      <c r="J264" s="91"/>
      <c r="K264" s="93"/>
      <c r="L264" s="199"/>
      <c r="M264" s="196"/>
      <c r="N264" s="91"/>
      <c r="O264" s="93"/>
      <c r="P264" s="200"/>
      <c r="Q264" s="196"/>
      <c r="R264" s="91"/>
      <c r="S264" s="93"/>
    </row>
    <row r="265" spans="1:19" s="55" customFormat="1" ht="30" customHeight="1">
      <c r="A265" s="161" t="s">
        <v>20</v>
      </c>
      <c r="B265" s="162"/>
      <c r="C265" s="163"/>
      <c r="D265" s="186" t="s">
        <v>288</v>
      </c>
      <c r="E265" s="213" t="s">
        <v>289</v>
      </c>
      <c r="F265" s="203" t="s">
        <v>412</v>
      </c>
      <c r="G265" s="245"/>
      <c r="H265" s="170">
        <v>4.166666666666667</v>
      </c>
      <c r="I265" s="91">
        <v>4.166666666666667</v>
      </c>
      <c r="J265" s="270"/>
      <c r="K265" s="271"/>
      <c r="L265" s="170">
        <v>4</v>
      </c>
      <c r="M265" s="91">
        <v>4</v>
      </c>
      <c r="N265" s="270"/>
      <c r="O265" s="272"/>
      <c r="P265" s="171">
        <v>0.40107976625972247</v>
      </c>
      <c r="Q265" s="91">
        <v>0.40107976625972247</v>
      </c>
      <c r="R265" s="270"/>
      <c r="S265" s="272"/>
    </row>
    <row r="266" spans="1:19" s="55" customFormat="1" ht="30" customHeight="1">
      <c r="A266" s="161" t="s">
        <v>20</v>
      </c>
      <c r="B266" s="187"/>
      <c r="C266" s="96"/>
      <c r="D266" s="186" t="s">
        <v>291</v>
      </c>
      <c r="E266" s="213" t="s">
        <v>292</v>
      </c>
      <c r="F266" s="203" t="s">
        <v>413</v>
      </c>
      <c r="G266" s="245"/>
      <c r="H266" s="170">
        <v>4.3333333333333339</v>
      </c>
      <c r="I266" s="91">
        <v>4.3333333333333339</v>
      </c>
      <c r="J266" s="270"/>
      <c r="K266" s="271"/>
      <c r="L266" s="170">
        <v>4.5</v>
      </c>
      <c r="M266" s="91">
        <v>4.5</v>
      </c>
      <c r="N266" s="270"/>
      <c r="O266" s="272"/>
      <c r="P266" s="171">
        <v>0.80215953251944494</v>
      </c>
      <c r="Q266" s="91">
        <v>0.80215953251944494</v>
      </c>
      <c r="R266" s="270"/>
      <c r="S266" s="272"/>
    </row>
    <row r="267" spans="1:19" s="55" customFormat="1" ht="30" customHeight="1">
      <c r="A267" s="161" t="s">
        <v>20</v>
      </c>
      <c r="B267" s="187"/>
      <c r="C267" s="96"/>
      <c r="D267" s="186" t="s">
        <v>294</v>
      </c>
      <c r="E267" s="214" t="s">
        <v>295</v>
      </c>
      <c r="F267" s="203" t="s">
        <v>414</v>
      </c>
      <c r="G267" s="245"/>
      <c r="H267" s="143">
        <v>4.3333333333333339</v>
      </c>
      <c r="I267" s="91">
        <v>4.3333333333333339</v>
      </c>
      <c r="J267" s="270"/>
      <c r="K267" s="271"/>
      <c r="L267" s="143">
        <v>4</v>
      </c>
      <c r="M267" s="91">
        <v>4</v>
      </c>
      <c r="N267" s="270"/>
      <c r="O267" s="272"/>
      <c r="P267" s="144">
        <v>0.50733023391547016</v>
      </c>
      <c r="Q267" s="91">
        <v>0.50733023391547016</v>
      </c>
      <c r="R267" s="270"/>
      <c r="S267" s="272"/>
    </row>
    <row r="268" spans="1:19" s="55" customFormat="1" ht="30" customHeight="1">
      <c r="A268" s="67" t="s">
        <v>17</v>
      </c>
      <c r="B268" s="68"/>
      <c r="C268" s="69" t="s">
        <v>415</v>
      </c>
      <c r="D268" s="68" t="s">
        <v>298</v>
      </c>
      <c r="E268" s="108"/>
      <c r="F268" s="147"/>
      <c r="G268" s="245"/>
      <c r="H268" s="273"/>
      <c r="I268" s="270"/>
      <c r="J268" s="270"/>
      <c r="K268" s="271"/>
      <c r="L268" s="273"/>
      <c r="M268" s="270"/>
      <c r="N268" s="270"/>
      <c r="O268" s="272"/>
      <c r="P268" s="274"/>
      <c r="Q268" s="270"/>
      <c r="R268" s="270"/>
      <c r="S268" s="272"/>
    </row>
    <row r="269" spans="1:19" s="55" customFormat="1" ht="30" customHeight="1">
      <c r="A269" s="291"/>
      <c r="B269" s="292"/>
      <c r="C269" s="292"/>
      <c r="D269" s="292"/>
      <c r="E269" s="292"/>
      <c r="F269" s="194" t="s">
        <v>226</v>
      </c>
      <c r="G269" s="245"/>
      <c r="H269" s="199"/>
      <c r="I269" s="196"/>
      <c r="J269" s="197">
        <v>7.35</v>
      </c>
      <c r="K269" s="198">
        <v>7.37</v>
      </c>
      <c r="L269" s="199"/>
      <c r="M269" s="196"/>
      <c r="N269" s="91"/>
      <c r="O269" s="93"/>
      <c r="P269" s="200"/>
      <c r="Q269" s="196"/>
      <c r="R269" s="91"/>
      <c r="S269" s="93"/>
    </row>
    <row r="270" spans="1:19" s="55" customFormat="1" ht="30" customHeight="1">
      <c r="A270" s="161" t="s">
        <v>20</v>
      </c>
      <c r="B270" s="162"/>
      <c r="C270" s="163"/>
      <c r="D270" s="186" t="s">
        <v>288</v>
      </c>
      <c r="E270" s="213" t="s">
        <v>289</v>
      </c>
      <c r="F270" s="203" t="s">
        <v>416</v>
      </c>
      <c r="G270" s="245"/>
      <c r="H270" s="170">
        <v>4.672554347826086</v>
      </c>
      <c r="I270" s="270"/>
      <c r="J270" s="91">
        <v>4.8</v>
      </c>
      <c r="K270" s="92">
        <v>4.545454545454545</v>
      </c>
      <c r="L270" s="170">
        <v>5</v>
      </c>
      <c r="M270" s="270"/>
      <c r="N270" s="91">
        <v>5</v>
      </c>
      <c r="O270" s="93">
        <v>5</v>
      </c>
      <c r="P270" s="171">
        <v>0.7917998077838494</v>
      </c>
      <c r="Q270" s="270"/>
      <c r="R270" s="91">
        <v>0.43034503644599031</v>
      </c>
      <c r="S270" s="93">
        <v>1.0622147952073602</v>
      </c>
    </row>
    <row r="271" spans="1:19" s="55" customFormat="1" ht="30" customHeight="1">
      <c r="A271" s="161" t="s">
        <v>20</v>
      </c>
      <c r="B271" s="187"/>
      <c r="C271" s="96"/>
      <c r="D271" s="186" t="s">
        <v>291</v>
      </c>
      <c r="E271" s="213" t="s">
        <v>292</v>
      </c>
      <c r="F271" s="203" t="s">
        <v>417</v>
      </c>
      <c r="G271" s="245"/>
      <c r="H271" s="170">
        <v>4.4184782608695645</v>
      </c>
      <c r="I271" s="270"/>
      <c r="J271" s="91">
        <v>4.2</v>
      </c>
      <c r="K271" s="92">
        <v>4.6363636363636367</v>
      </c>
      <c r="L271" s="170">
        <v>4</v>
      </c>
      <c r="M271" s="270"/>
      <c r="N271" s="91">
        <v>4</v>
      </c>
      <c r="O271" s="93">
        <v>4</v>
      </c>
      <c r="P271" s="171">
        <v>0.8189703195675746</v>
      </c>
      <c r="Q271" s="270"/>
      <c r="R271" s="91">
        <v>0.80510184223982051</v>
      </c>
      <c r="S271" s="93">
        <v>0.82973152449459042</v>
      </c>
    </row>
    <row r="272" spans="1:19" s="55" customFormat="1" ht="30" customHeight="1">
      <c r="A272" s="161" t="s">
        <v>20</v>
      </c>
      <c r="B272" s="187"/>
      <c r="C272" s="96"/>
      <c r="D272" s="186" t="s">
        <v>294</v>
      </c>
      <c r="E272" s="214" t="s">
        <v>295</v>
      </c>
      <c r="F272" s="203" t="s">
        <v>418</v>
      </c>
      <c r="G272" s="245"/>
      <c r="H272" s="143">
        <v>4.2364130434782599</v>
      </c>
      <c r="I272" s="270"/>
      <c r="J272" s="91">
        <v>4.2</v>
      </c>
      <c r="K272" s="92">
        <v>4.2727272727272725</v>
      </c>
      <c r="L272" s="143">
        <v>4</v>
      </c>
      <c r="M272" s="270"/>
      <c r="N272" s="91">
        <v>4</v>
      </c>
      <c r="O272" s="93">
        <v>4</v>
      </c>
      <c r="P272" s="144">
        <v>0.94673301259396869</v>
      </c>
      <c r="Q272" s="270"/>
      <c r="R272" s="91">
        <v>0.80510184223982051</v>
      </c>
      <c r="S272" s="93">
        <v>1.1319408723219582</v>
      </c>
    </row>
    <row r="273" spans="1:19" s="55" customFormat="1" ht="30" customHeight="1">
      <c r="A273" s="174"/>
      <c r="B273" s="175" t="s">
        <v>419</v>
      </c>
      <c r="C273" s="176"/>
      <c r="D273" s="177"/>
      <c r="E273" s="178"/>
      <c r="F273" s="179"/>
      <c r="G273" s="245"/>
      <c r="H273" s="180"/>
      <c r="I273" s="181"/>
      <c r="J273" s="181"/>
      <c r="K273" s="182"/>
      <c r="L273" s="180"/>
      <c r="M273" s="181"/>
      <c r="N273" s="181"/>
      <c r="O273" s="183"/>
      <c r="P273" s="184"/>
      <c r="Q273" s="181"/>
      <c r="R273" s="181"/>
      <c r="S273" s="183"/>
    </row>
    <row r="274" spans="1:19" s="55" customFormat="1" ht="30" customHeight="1">
      <c r="A274" s="302"/>
      <c r="B274" s="303"/>
      <c r="C274" s="303"/>
      <c r="D274" s="303"/>
      <c r="E274" s="303"/>
      <c r="F274" s="194" t="s">
        <v>226</v>
      </c>
      <c r="G274" s="245"/>
      <c r="H274" s="195">
        <f>SUM(J274:K274)</f>
        <v>23</v>
      </c>
      <c r="I274" s="196"/>
      <c r="J274" s="197">
        <v>11.48</v>
      </c>
      <c r="K274" s="198">
        <v>11.520000000000001</v>
      </c>
      <c r="L274" s="199"/>
      <c r="M274" s="196"/>
      <c r="N274" s="91"/>
      <c r="O274" s="93"/>
      <c r="P274" s="200"/>
      <c r="Q274" s="196"/>
      <c r="R274" s="91"/>
      <c r="S274" s="93"/>
    </row>
    <row r="275" spans="1:19" s="55" customFormat="1" ht="30" customHeight="1">
      <c r="A275" s="67" t="s">
        <v>17</v>
      </c>
      <c r="B275" s="68"/>
      <c r="C275" s="69" t="s">
        <v>420</v>
      </c>
      <c r="D275" s="68" t="s">
        <v>228</v>
      </c>
      <c r="E275" s="108"/>
      <c r="F275" s="147"/>
      <c r="G275" s="245"/>
      <c r="H275" s="273"/>
      <c r="I275" s="270"/>
      <c r="J275" s="270"/>
      <c r="K275" s="271"/>
      <c r="L275" s="273"/>
      <c r="M275" s="270"/>
      <c r="N275" s="270"/>
      <c r="O275" s="272"/>
      <c r="P275" s="274"/>
      <c r="Q275" s="270"/>
      <c r="R275" s="270"/>
      <c r="S275" s="272"/>
    </row>
    <row r="276" spans="1:19" s="55" customFormat="1" ht="30" customHeight="1">
      <c r="A276" s="161" t="s">
        <v>20</v>
      </c>
      <c r="B276" s="162"/>
      <c r="C276" s="163"/>
      <c r="D276" s="226" t="s">
        <v>229</v>
      </c>
      <c r="E276" s="208" t="s">
        <v>421</v>
      </c>
      <c r="F276" s="227"/>
      <c r="G276" s="245"/>
      <c r="H276" s="273"/>
      <c r="I276" s="270"/>
      <c r="J276" s="270"/>
      <c r="K276" s="271"/>
      <c r="L276" s="273"/>
      <c r="M276" s="270"/>
      <c r="N276" s="270"/>
      <c r="O276" s="272"/>
      <c r="P276" s="274"/>
      <c r="Q276" s="270"/>
      <c r="R276" s="270"/>
      <c r="S276" s="272"/>
    </row>
    <row r="277" spans="1:19" s="55" customFormat="1" ht="30" customHeight="1">
      <c r="A277" s="95" t="s">
        <v>22</v>
      </c>
      <c r="B277" s="187"/>
      <c r="C277" s="96"/>
      <c r="D277" s="226"/>
      <c r="E277" s="228"/>
      <c r="F277" s="204" t="s">
        <v>422</v>
      </c>
      <c r="G277" s="245"/>
      <c r="H277" s="170">
        <v>4.6666666666666696</v>
      </c>
      <c r="I277" s="270"/>
      <c r="J277" s="91">
        <v>4.6666666666666661</v>
      </c>
      <c r="K277" s="92">
        <v>4.6666666666666661</v>
      </c>
      <c r="L277" s="170">
        <v>5</v>
      </c>
      <c r="M277" s="270"/>
      <c r="N277" s="91">
        <v>4.5</v>
      </c>
      <c r="O277" s="93">
        <v>5</v>
      </c>
      <c r="P277" s="171">
        <v>0.73971793306798794</v>
      </c>
      <c r="Q277" s="270"/>
      <c r="R277" s="91">
        <v>0.78638489725865213</v>
      </c>
      <c r="S277" s="93">
        <v>0.73401329020943595</v>
      </c>
    </row>
    <row r="278" spans="1:19" s="55" customFormat="1" ht="30" customHeight="1">
      <c r="A278" s="95" t="s">
        <v>22</v>
      </c>
      <c r="B278" s="187"/>
      <c r="C278" s="96"/>
      <c r="D278" s="226"/>
      <c r="E278" s="228"/>
      <c r="F278" s="204" t="s">
        <v>423</v>
      </c>
      <c r="G278" s="245"/>
      <c r="H278" s="143">
        <v>4.546184738955823</v>
      </c>
      <c r="I278" s="270"/>
      <c r="J278" s="91">
        <v>4.6666666666666661</v>
      </c>
      <c r="K278" s="92">
        <v>4.4285714285714279</v>
      </c>
      <c r="L278" s="143">
        <v>4.5</v>
      </c>
      <c r="M278" s="270"/>
      <c r="N278" s="91">
        <v>4.5</v>
      </c>
      <c r="O278" s="93">
        <v>4.5</v>
      </c>
      <c r="P278" s="144">
        <v>0.71445029209990574</v>
      </c>
      <c r="Q278" s="270"/>
      <c r="R278" s="91">
        <v>0.78638489725865213</v>
      </c>
      <c r="S278" s="93">
        <v>0.65609405456304559</v>
      </c>
    </row>
    <row r="279" spans="1:19" s="55" customFormat="1" ht="30" customHeight="1">
      <c r="A279" s="161" t="s">
        <v>20</v>
      </c>
      <c r="B279" s="187"/>
      <c r="C279" s="96"/>
      <c r="D279" s="226" t="s">
        <v>232</v>
      </c>
      <c r="E279" s="208" t="s">
        <v>424</v>
      </c>
      <c r="F279" s="203" t="s">
        <v>425</v>
      </c>
      <c r="G279" s="245"/>
      <c r="H279" s="143">
        <v>3.8395833333333327</v>
      </c>
      <c r="I279" s="270"/>
      <c r="J279" s="91">
        <v>3.8333333333333335</v>
      </c>
      <c r="K279" s="92">
        <v>3.8461538461538463</v>
      </c>
      <c r="L279" s="143">
        <v>4</v>
      </c>
      <c r="M279" s="270"/>
      <c r="N279" s="91">
        <v>4</v>
      </c>
      <c r="O279" s="93">
        <v>4</v>
      </c>
      <c r="P279" s="144">
        <v>0.94769577891710011</v>
      </c>
      <c r="Q279" s="270"/>
      <c r="R279" s="91">
        <v>0.94693281156739206</v>
      </c>
      <c r="S279" s="93">
        <v>1.0034904120085089</v>
      </c>
    </row>
    <row r="280" spans="1:19" s="55" customFormat="1" ht="30" customHeight="1">
      <c r="A280" s="161" t="s">
        <v>20</v>
      </c>
      <c r="B280" s="187"/>
      <c r="C280" s="96"/>
      <c r="D280" s="226" t="s">
        <v>235</v>
      </c>
      <c r="E280" s="208" t="s">
        <v>426</v>
      </c>
      <c r="F280" s="203" t="s">
        <v>427</v>
      </c>
      <c r="G280" s="245"/>
      <c r="H280" s="143">
        <v>4.4738955823293178</v>
      </c>
      <c r="I280" s="270"/>
      <c r="J280" s="91">
        <v>4.6666666666666661</v>
      </c>
      <c r="K280" s="92">
        <v>4.2857142857142847</v>
      </c>
      <c r="L280" s="143">
        <v>4</v>
      </c>
      <c r="M280" s="270"/>
      <c r="N280" s="91">
        <v>4.5</v>
      </c>
      <c r="O280" s="93">
        <v>4</v>
      </c>
      <c r="P280" s="144">
        <v>0.76686209218875323</v>
      </c>
      <c r="Q280" s="270"/>
      <c r="R280" s="91">
        <v>0.7863848972586519</v>
      </c>
      <c r="S280" s="93">
        <v>0.73738605908022503</v>
      </c>
    </row>
    <row r="281" spans="1:19" s="55" customFormat="1" ht="30" customHeight="1">
      <c r="A281" s="161" t="s">
        <v>20</v>
      </c>
      <c r="B281" s="187"/>
      <c r="C281" s="96"/>
      <c r="D281" s="226" t="s">
        <v>238</v>
      </c>
      <c r="E281" s="208" t="s">
        <v>428</v>
      </c>
      <c r="F281" s="203" t="s">
        <v>429</v>
      </c>
      <c r="G281" s="245"/>
      <c r="H281" s="143">
        <v>4.0577889447236188</v>
      </c>
      <c r="I281" s="270"/>
      <c r="J281" s="91">
        <v>4.25</v>
      </c>
      <c r="K281" s="92">
        <v>3.9230769230769229</v>
      </c>
      <c r="L281" s="143">
        <v>4</v>
      </c>
      <c r="M281" s="270"/>
      <c r="N281" s="91">
        <v>4</v>
      </c>
      <c r="O281" s="93">
        <v>4</v>
      </c>
      <c r="P281" s="144">
        <v>0.94012556099310041</v>
      </c>
      <c r="Q281" s="270"/>
      <c r="R281" s="91">
        <v>1.1836718872604213</v>
      </c>
      <c r="S281" s="93">
        <v>0.77216957943430675</v>
      </c>
    </row>
    <row r="282" spans="1:19" s="55" customFormat="1" ht="30" customHeight="1">
      <c r="A282" s="161" t="s">
        <v>20</v>
      </c>
      <c r="B282" s="162"/>
      <c r="C282" s="163"/>
      <c r="D282" s="226" t="s">
        <v>241</v>
      </c>
      <c r="E282" s="201" t="s">
        <v>430</v>
      </c>
      <c r="F282" s="203" t="s">
        <v>431</v>
      </c>
      <c r="G282" s="245"/>
      <c r="H282" s="170">
        <v>3.8317757009345796</v>
      </c>
      <c r="I282" s="270"/>
      <c r="J282" s="91">
        <v>4</v>
      </c>
      <c r="K282" s="92">
        <v>3.7272727272727271</v>
      </c>
      <c r="L282" s="170">
        <v>4</v>
      </c>
      <c r="M282" s="270"/>
      <c r="N282" s="91">
        <v>4</v>
      </c>
      <c r="O282" s="93">
        <v>4</v>
      </c>
      <c r="P282" s="171">
        <v>0.89086180536129078</v>
      </c>
      <c r="Q282" s="270"/>
      <c r="R282" s="91">
        <v>0.91473203391897839</v>
      </c>
      <c r="S282" s="93">
        <v>0.92265239439499458</v>
      </c>
    </row>
    <row r="283" spans="1:19" s="55" customFormat="1" ht="30" customHeight="1">
      <c r="A283" s="161" t="s">
        <v>20</v>
      </c>
      <c r="B283" s="162"/>
      <c r="C283" s="163"/>
      <c r="D283" s="226" t="s">
        <v>245</v>
      </c>
      <c r="E283" s="201" t="s">
        <v>242</v>
      </c>
      <c r="F283" s="203" t="s">
        <v>432</v>
      </c>
      <c r="G283" s="245"/>
      <c r="H283" s="170">
        <v>4.2</v>
      </c>
      <c r="I283" s="270"/>
      <c r="J283" s="91">
        <v>4.2</v>
      </c>
      <c r="K283" s="92">
        <v>4.2</v>
      </c>
      <c r="L283" s="170">
        <v>4</v>
      </c>
      <c r="M283" s="270"/>
      <c r="N283" s="91">
        <v>5</v>
      </c>
      <c r="O283" s="93">
        <v>4</v>
      </c>
      <c r="P283" s="171">
        <v>1.0176225014982496</v>
      </c>
      <c r="Q283" s="270"/>
      <c r="R283" s="91">
        <v>1.2445436468396314</v>
      </c>
      <c r="S283" s="93">
        <v>0.8741176309016202</v>
      </c>
    </row>
    <row r="284" spans="1:19" s="55" customFormat="1" ht="30" customHeight="1">
      <c r="A284" s="161" t="s">
        <v>20</v>
      </c>
      <c r="B284" s="187"/>
      <c r="C284" s="96"/>
      <c r="D284" s="226" t="s">
        <v>248</v>
      </c>
      <c r="E284" s="224" t="s">
        <v>433</v>
      </c>
      <c r="F284" s="203" t="s">
        <v>434</v>
      </c>
      <c r="G284" s="245"/>
      <c r="H284" s="170">
        <v>4.5968992248061999</v>
      </c>
      <c r="I284" s="270"/>
      <c r="J284" s="91">
        <v>4.6666666666666661</v>
      </c>
      <c r="K284" s="92">
        <v>4.5333333333333332</v>
      </c>
      <c r="L284" s="170">
        <v>5</v>
      </c>
      <c r="M284" s="270"/>
      <c r="N284" s="91">
        <v>4.5</v>
      </c>
      <c r="O284" s="93">
        <v>5</v>
      </c>
      <c r="P284" s="171">
        <v>0.75266673053209754</v>
      </c>
      <c r="Q284" s="270"/>
      <c r="R284" s="91">
        <v>0.78638489725865202</v>
      </c>
      <c r="S284" s="93">
        <v>0.75376605475845238</v>
      </c>
    </row>
    <row r="285" spans="1:19" s="55" customFormat="1" ht="30" customHeight="1">
      <c r="A285" s="161" t="s">
        <v>20</v>
      </c>
      <c r="B285" s="187"/>
      <c r="C285" s="96"/>
      <c r="D285" s="226" t="s">
        <v>251</v>
      </c>
      <c r="E285" s="224" t="s">
        <v>435</v>
      </c>
      <c r="F285" s="203" t="s">
        <v>436</v>
      </c>
      <c r="G285" s="245"/>
      <c r="H285" s="143">
        <v>4.4899497487437179</v>
      </c>
      <c r="I285" s="270"/>
      <c r="J285" s="91">
        <v>4.75</v>
      </c>
      <c r="K285" s="92">
        <v>4.3076923076923075</v>
      </c>
      <c r="L285" s="143">
        <v>5</v>
      </c>
      <c r="M285" s="270"/>
      <c r="N285" s="91">
        <v>5</v>
      </c>
      <c r="O285" s="93">
        <v>5</v>
      </c>
      <c r="P285" s="144">
        <v>0.74578313912500693</v>
      </c>
      <c r="Q285" s="270"/>
      <c r="R285" s="91">
        <v>0.47034351444740241</v>
      </c>
      <c r="S285" s="93">
        <v>0.8690481892534816</v>
      </c>
    </row>
    <row r="286" spans="1:19" s="55" customFormat="1" ht="30" customHeight="1">
      <c r="A286" s="161" t="s">
        <v>20</v>
      </c>
      <c r="B286" s="187"/>
      <c r="C286" s="96"/>
      <c r="D286" s="226" t="s">
        <v>254</v>
      </c>
      <c r="E286" s="224" t="s">
        <v>437</v>
      </c>
      <c r="F286" s="203" t="s">
        <v>438</v>
      </c>
      <c r="G286" s="245"/>
      <c r="H286" s="143">
        <v>4.3869346733668344</v>
      </c>
      <c r="I286" s="270"/>
      <c r="J286" s="91">
        <v>4.5</v>
      </c>
      <c r="K286" s="92">
        <v>4.3076923076923075</v>
      </c>
      <c r="L286" s="143">
        <v>4</v>
      </c>
      <c r="M286" s="270"/>
      <c r="N286" s="91">
        <v>4.5</v>
      </c>
      <c r="O286" s="93">
        <v>4</v>
      </c>
      <c r="P286" s="144">
        <v>0.66794081607894151</v>
      </c>
      <c r="Q286" s="270"/>
      <c r="R286" s="91">
        <v>0.54310590935560488</v>
      </c>
      <c r="S286" s="93">
        <v>0.76354171557093342</v>
      </c>
    </row>
    <row r="287" spans="1:19" s="55" customFormat="1" ht="30" customHeight="1">
      <c r="A287" s="161" t="s">
        <v>20</v>
      </c>
      <c r="B287" s="187"/>
      <c r="C287" s="96"/>
      <c r="D287" s="226" t="s">
        <v>257</v>
      </c>
      <c r="E287" s="224" t="s">
        <v>439</v>
      </c>
      <c r="F287" s="203" t="s">
        <v>440</v>
      </c>
      <c r="G287" s="245"/>
      <c r="H287" s="143">
        <v>4.3296460176991145</v>
      </c>
      <c r="I287" s="270"/>
      <c r="J287" s="91">
        <v>4.25</v>
      </c>
      <c r="K287" s="92">
        <v>4.375</v>
      </c>
      <c r="L287" s="143">
        <v>4.5</v>
      </c>
      <c r="M287" s="270"/>
      <c r="N287" s="91">
        <v>4.5</v>
      </c>
      <c r="O287" s="93">
        <v>4.5</v>
      </c>
      <c r="P287" s="144">
        <v>0.92059794152299401</v>
      </c>
      <c r="Q287" s="270"/>
      <c r="R287" s="91">
        <v>0.9006392613786558</v>
      </c>
      <c r="S287" s="93">
        <v>0.97008486164008867</v>
      </c>
    </row>
    <row r="288" spans="1:19" s="55" customFormat="1" ht="30" customHeight="1">
      <c r="A288" s="67" t="s">
        <v>17</v>
      </c>
      <c r="B288" s="68"/>
      <c r="C288" s="69" t="s">
        <v>441</v>
      </c>
      <c r="D288" s="68" t="s">
        <v>264</v>
      </c>
      <c r="E288" s="108"/>
      <c r="F288" s="147"/>
      <c r="G288" s="245"/>
      <c r="H288" s="273"/>
      <c r="I288" s="270"/>
      <c r="J288" s="270"/>
      <c r="K288" s="271"/>
      <c r="L288" s="273"/>
      <c r="M288" s="270"/>
      <c r="N288" s="270"/>
      <c r="O288" s="272"/>
      <c r="P288" s="274"/>
      <c r="Q288" s="270"/>
      <c r="R288" s="270"/>
      <c r="S288" s="272"/>
    </row>
    <row r="289" spans="1:19" s="55" customFormat="1" ht="30" customHeight="1">
      <c r="A289" s="161" t="s">
        <v>20</v>
      </c>
      <c r="B289" s="162"/>
      <c r="C289" s="163"/>
      <c r="D289" s="186" t="s">
        <v>265</v>
      </c>
      <c r="E289" s="213" t="s">
        <v>266</v>
      </c>
      <c r="F289" s="203" t="s">
        <v>442</v>
      </c>
      <c r="G289" s="245"/>
      <c r="H289" s="170">
        <v>4.1359026369168355</v>
      </c>
      <c r="I289" s="270"/>
      <c r="J289" s="91">
        <v>3.8</v>
      </c>
      <c r="K289" s="92">
        <v>4.3749999999999991</v>
      </c>
      <c r="L289" s="170">
        <v>4</v>
      </c>
      <c r="M289" s="270"/>
      <c r="N289" s="91">
        <v>4</v>
      </c>
      <c r="O289" s="93">
        <v>4.5</v>
      </c>
      <c r="P289" s="171">
        <v>0.92668710008666566</v>
      </c>
      <c r="Q289" s="270"/>
      <c r="R289" s="91">
        <v>0.79860990338072924</v>
      </c>
      <c r="S289" s="93">
        <v>0.97008486164008867</v>
      </c>
    </row>
    <row r="290" spans="1:19" s="55" customFormat="1" ht="30" customHeight="1">
      <c r="A290" s="161" t="s">
        <v>20</v>
      </c>
      <c r="B290" s="187"/>
      <c r="C290" s="96"/>
      <c r="D290" s="186" t="s">
        <v>268</v>
      </c>
      <c r="E290" s="201" t="s">
        <v>269</v>
      </c>
      <c r="F290" s="203" t="s">
        <v>443</v>
      </c>
      <c r="G290" s="245"/>
      <c r="H290" s="170">
        <v>4.3621052631578952</v>
      </c>
      <c r="I290" s="270"/>
      <c r="J290" s="91">
        <v>4.4000000000000004</v>
      </c>
      <c r="K290" s="92">
        <v>4.3333333333333321</v>
      </c>
      <c r="L290" s="170">
        <v>4</v>
      </c>
      <c r="M290" s="270"/>
      <c r="N290" s="91">
        <v>4</v>
      </c>
      <c r="O290" s="93">
        <v>4</v>
      </c>
      <c r="P290" s="171">
        <v>0.69556994174536402</v>
      </c>
      <c r="Q290" s="270"/>
      <c r="R290" s="91">
        <v>0.52281290471193753</v>
      </c>
      <c r="S290" s="93">
        <v>0.8280786712108249</v>
      </c>
    </row>
    <row r="291" spans="1:19" s="55" customFormat="1" ht="30" customHeight="1">
      <c r="A291" s="161" t="s">
        <v>20</v>
      </c>
      <c r="B291" s="187"/>
      <c r="C291" s="96"/>
      <c r="D291" s="186" t="s">
        <v>271</v>
      </c>
      <c r="E291" s="213" t="s">
        <v>272</v>
      </c>
      <c r="F291" s="203" t="s">
        <v>444</v>
      </c>
      <c r="G291" s="245"/>
      <c r="H291" s="143">
        <v>4.1072210065645525</v>
      </c>
      <c r="I291" s="270"/>
      <c r="J291" s="91">
        <v>3.8</v>
      </c>
      <c r="K291" s="92">
        <v>4.3571428571428577</v>
      </c>
      <c r="L291" s="143">
        <v>4</v>
      </c>
      <c r="M291" s="270"/>
      <c r="N291" s="91">
        <v>4</v>
      </c>
      <c r="O291" s="93">
        <v>4</v>
      </c>
      <c r="P291" s="144">
        <v>0.73558079011924093</v>
      </c>
      <c r="Q291" s="270"/>
      <c r="R291" s="91">
        <v>0.42687494916218993</v>
      </c>
      <c r="S291" s="93">
        <v>0.85477962447588296</v>
      </c>
    </row>
    <row r="292" spans="1:19" s="55" customFormat="1" ht="30" customHeight="1">
      <c r="A292" s="161" t="s">
        <v>20</v>
      </c>
      <c r="B292" s="187"/>
      <c r="C292" s="96"/>
      <c r="D292" s="186" t="s">
        <v>274</v>
      </c>
      <c r="E292" s="213" t="s">
        <v>275</v>
      </c>
      <c r="F292" s="203" t="s">
        <v>445</v>
      </c>
      <c r="G292" s="245"/>
      <c r="H292" s="143">
        <v>4.1809045226130648</v>
      </c>
      <c r="I292" s="270"/>
      <c r="J292" s="91">
        <v>4</v>
      </c>
      <c r="K292" s="92">
        <v>4.3076923076923075</v>
      </c>
      <c r="L292" s="143">
        <v>4</v>
      </c>
      <c r="M292" s="270"/>
      <c r="N292" s="91">
        <v>4</v>
      </c>
      <c r="O292" s="93">
        <v>4</v>
      </c>
      <c r="P292" s="144">
        <v>0.7556310048391035</v>
      </c>
      <c r="Q292" s="270"/>
      <c r="R292" s="91">
        <v>0.76806774281566903</v>
      </c>
      <c r="S292" s="93">
        <v>0.76354171557093331</v>
      </c>
    </row>
    <row r="293" spans="1:19" s="55" customFormat="1" ht="30" customHeight="1">
      <c r="A293" s="161" t="s">
        <v>20</v>
      </c>
      <c r="B293" s="162"/>
      <c r="C293" s="163"/>
      <c r="D293" s="186" t="s">
        <v>277</v>
      </c>
      <c r="E293" s="213" t="s">
        <v>278</v>
      </c>
      <c r="F293" s="203" t="s">
        <v>446</v>
      </c>
      <c r="G293" s="245"/>
      <c r="H293" s="170">
        <v>4.1356783919597992</v>
      </c>
      <c r="I293" s="270"/>
      <c r="J293" s="91">
        <v>4</v>
      </c>
      <c r="K293" s="92">
        <v>4.2307692307692308</v>
      </c>
      <c r="L293" s="170">
        <v>4</v>
      </c>
      <c r="M293" s="270"/>
      <c r="N293" s="91">
        <v>4</v>
      </c>
      <c r="O293" s="93">
        <v>4</v>
      </c>
      <c r="P293" s="171">
        <v>0.73348367569052231</v>
      </c>
      <c r="Q293" s="270"/>
      <c r="R293" s="91">
        <v>0.76806774281566903</v>
      </c>
      <c r="S293" s="93">
        <v>0.737052391256384</v>
      </c>
    </row>
    <row r="294" spans="1:19" s="55" customFormat="1" ht="30" customHeight="1">
      <c r="A294" s="161" t="s">
        <v>20</v>
      </c>
      <c r="B294" s="187"/>
      <c r="C294" s="96"/>
      <c r="D294" s="186" t="s">
        <v>280</v>
      </c>
      <c r="E294" s="213" t="s">
        <v>281</v>
      </c>
      <c r="F294" s="203" t="s">
        <v>447</v>
      </c>
      <c r="G294" s="245"/>
      <c r="H294" s="170">
        <v>3.9174041297935096</v>
      </c>
      <c r="I294" s="270"/>
      <c r="J294" s="91">
        <v>3.3333333333333335</v>
      </c>
      <c r="K294" s="92">
        <v>4.25</v>
      </c>
      <c r="L294" s="170">
        <v>4</v>
      </c>
      <c r="M294" s="270"/>
      <c r="N294" s="91">
        <v>3</v>
      </c>
      <c r="O294" s="93">
        <v>4</v>
      </c>
      <c r="P294" s="171">
        <v>0.80935477099471342</v>
      </c>
      <c r="Q294" s="270"/>
      <c r="R294" s="91">
        <v>0.52812078601949608</v>
      </c>
      <c r="S294" s="93">
        <v>0.76746676514497625</v>
      </c>
    </row>
    <row r="295" spans="1:19" s="55" customFormat="1" ht="30" customHeight="1">
      <c r="A295" s="161" t="s">
        <v>20</v>
      </c>
      <c r="B295" s="187"/>
      <c r="C295" s="96"/>
      <c r="D295" s="186" t="s">
        <v>283</v>
      </c>
      <c r="E295" s="213" t="s">
        <v>284</v>
      </c>
      <c r="F295" s="203" t="s">
        <v>448</v>
      </c>
      <c r="G295" s="245"/>
      <c r="H295" s="143">
        <v>3.9671772428884027</v>
      </c>
      <c r="I295" s="270"/>
      <c r="J295" s="91">
        <v>3.4</v>
      </c>
      <c r="K295" s="92">
        <v>4.4285714285714288</v>
      </c>
      <c r="L295" s="143">
        <v>4</v>
      </c>
      <c r="M295" s="270"/>
      <c r="N295" s="91">
        <v>3</v>
      </c>
      <c r="O295" s="93">
        <v>4.5</v>
      </c>
      <c r="P295" s="144">
        <v>0.7854399254489044</v>
      </c>
      <c r="Q295" s="270"/>
      <c r="R295" s="91">
        <v>0.52281290471193742</v>
      </c>
      <c r="S295" s="93">
        <v>0.65609405456304559</v>
      </c>
    </row>
    <row r="296" spans="1:19" s="55" customFormat="1" ht="30" customHeight="1">
      <c r="A296" s="67" t="s">
        <v>17</v>
      </c>
      <c r="B296" s="68"/>
      <c r="C296" s="69" t="s">
        <v>449</v>
      </c>
      <c r="D296" s="68" t="s">
        <v>287</v>
      </c>
      <c r="E296" s="108"/>
      <c r="F296" s="147"/>
      <c r="G296" s="245"/>
      <c r="H296" s="273"/>
      <c r="I296" s="270"/>
      <c r="J296" s="270"/>
      <c r="K296" s="271"/>
      <c r="L296" s="273"/>
      <c r="M296" s="270"/>
      <c r="N296" s="270"/>
      <c r="O296" s="272"/>
      <c r="P296" s="274"/>
      <c r="Q296" s="270"/>
      <c r="R296" s="270"/>
      <c r="S296" s="272"/>
    </row>
    <row r="297" spans="1:19" s="55" customFormat="1" ht="30" customHeight="1">
      <c r="A297" s="291"/>
      <c r="B297" s="292"/>
      <c r="C297" s="292"/>
      <c r="D297" s="292"/>
      <c r="E297" s="292"/>
      <c r="F297" s="194" t="s">
        <v>226</v>
      </c>
      <c r="G297" s="245"/>
      <c r="H297" s="199"/>
      <c r="I297" s="197">
        <v>8</v>
      </c>
      <c r="J297" s="91"/>
      <c r="K297" s="93"/>
      <c r="L297" s="199"/>
      <c r="M297" s="196"/>
      <c r="N297" s="91"/>
      <c r="O297" s="93"/>
      <c r="P297" s="200"/>
      <c r="Q297" s="196"/>
      <c r="R297" s="91"/>
      <c r="S297" s="93"/>
    </row>
    <row r="298" spans="1:19" s="55" customFormat="1" ht="30" customHeight="1">
      <c r="A298" s="161" t="s">
        <v>20</v>
      </c>
      <c r="B298" s="162"/>
      <c r="C298" s="163"/>
      <c r="D298" s="186" t="s">
        <v>288</v>
      </c>
      <c r="E298" s="213" t="s">
        <v>289</v>
      </c>
      <c r="F298" s="203" t="s">
        <v>450</v>
      </c>
      <c r="G298" s="245"/>
      <c r="H298" s="170">
        <v>5</v>
      </c>
      <c r="I298" s="91">
        <v>5</v>
      </c>
      <c r="J298" s="270"/>
      <c r="K298" s="271"/>
      <c r="L298" s="170">
        <v>5</v>
      </c>
      <c r="M298" s="91">
        <v>5</v>
      </c>
      <c r="N298" s="270"/>
      <c r="O298" s="272"/>
      <c r="P298" s="171">
        <v>0</v>
      </c>
      <c r="Q298" s="91">
        <v>0</v>
      </c>
      <c r="R298" s="270"/>
      <c r="S298" s="272"/>
    </row>
    <row r="299" spans="1:19" s="55" customFormat="1" ht="30" customHeight="1">
      <c r="A299" s="161" t="s">
        <v>20</v>
      </c>
      <c r="B299" s="187"/>
      <c r="C299" s="96"/>
      <c r="D299" s="186" t="s">
        <v>291</v>
      </c>
      <c r="E299" s="213" t="s">
        <v>292</v>
      </c>
      <c r="F299" s="203" t="s">
        <v>451</v>
      </c>
      <c r="G299" s="245"/>
      <c r="H299" s="170">
        <v>5</v>
      </c>
      <c r="I299" s="91">
        <v>5</v>
      </c>
      <c r="J299" s="270"/>
      <c r="K299" s="271"/>
      <c r="L299" s="170">
        <v>5</v>
      </c>
      <c r="M299" s="91">
        <v>5</v>
      </c>
      <c r="N299" s="270"/>
      <c r="O299" s="272"/>
      <c r="P299" s="171">
        <v>0</v>
      </c>
      <c r="Q299" s="91">
        <v>0</v>
      </c>
      <c r="R299" s="270"/>
      <c r="S299" s="272"/>
    </row>
    <row r="300" spans="1:19" ht="33" customHeight="1">
      <c r="A300" s="161" t="s">
        <v>20</v>
      </c>
      <c r="B300" s="187"/>
      <c r="C300" s="96"/>
      <c r="D300" s="186" t="s">
        <v>294</v>
      </c>
      <c r="E300" s="213" t="s">
        <v>295</v>
      </c>
      <c r="F300" s="203" t="s">
        <v>452</v>
      </c>
      <c r="G300" s="245"/>
      <c r="H300" s="143">
        <v>5</v>
      </c>
      <c r="I300" s="91">
        <v>5</v>
      </c>
      <c r="J300" s="270"/>
      <c r="K300" s="271"/>
      <c r="L300" s="143">
        <v>5</v>
      </c>
      <c r="M300" s="91">
        <v>5</v>
      </c>
      <c r="N300" s="270"/>
      <c r="O300" s="272"/>
      <c r="P300" s="144">
        <v>0</v>
      </c>
      <c r="Q300" s="91">
        <v>0</v>
      </c>
      <c r="R300" s="270"/>
      <c r="S300" s="272"/>
    </row>
    <row r="301" spans="1:19" ht="25.5" customHeight="1">
      <c r="A301" s="67" t="s">
        <v>17</v>
      </c>
      <c r="B301" s="216"/>
      <c r="C301" s="229" t="s">
        <v>453</v>
      </c>
      <c r="D301" s="230" t="s">
        <v>298</v>
      </c>
      <c r="E301" s="160"/>
      <c r="F301" s="109"/>
      <c r="G301" s="245"/>
      <c r="H301" s="273"/>
      <c r="I301" s="270"/>
      <c r="J301" s="270"/>
      <c r="K301" s="271"/>
      <c r="L301" s="273"/>
      <c r="M301" s="270"/>
      <c r="N301" s="270"/>
      <c r="O301" s="272"/>
      <c r="P301" s="274"/>
      <c r="Q301" s="270"/>
      <c r="R301" s="270"/>
      <c r="S301" s="272"/>
    </row>
    <row r="302" spans="1:19" s="55" customFormat="1" ht="30" customHeight="1">
      <c r="A302" s="291"/>
      <c r="B302" s="292"/>
      <c r="C302" s="292"/>
      <c r="D302" s="292"/>
      <c r="E302" s="292"/>
      <c r="F302" s="194" t="s">
        <v>226</v>
      </c>
      <c r="G302" s="245"/>
      <c r="H302" s="199"/>
      <c r="I302" s="196"/>
      <c r="J302" s="197">
        <v>7.9799999999999986</v>
      </c>
      <c r="K302" s="198">
        <v>8</v>
      </c>
      <c r="L302" s="199"/>
      <c r="M302" s="196"/>
      <c r="N302" s="91"/>
      <c r="O302" s="93"/>
      <c r="P302" s="200"/>
      <c r="Q302" s="196"/>
      <c r="R302" s="91"/>
      <c r="S302" s="93"/>
    </row>
    <row r="303" spans="1:19" ht="30" customHeight="1">
      <c r="A303" s="161" t="s">
        <v>20</v>
      </c>
      <c r="B303" s="162"/>
      <c r="C303" s="163"/>
      <c r="D303" s="186" t="s">
        <v>288</v>
      </c>
      <c r="E303" s="213" t="s">
        <v>289</v>
      </c>
      <c r="F303" s="203" t="s">
        <v>454</v>
      </c>
      <c r="G303" s="245"/>
      <c r="H303" s="170">
        <v>4.9137466307277631</v>
      </c>
      <c r="I303" s="270"/>
      <c r="J303" s="91">
        <v>4.6666666666666661</v>
      </c>
      <c r="K303" s="92">
        <v>5.125</v>
      </c>
      <c r="L303" s="170">
        <v>5</v>
      </c>
      <c r="M303" s="270"/>
      <c r="N303" s="91">
        <v>4.5</v>
      </c>
      <c r="O303" s="93">
        <v>5</v>
      </c>
      <c r="P303" s="171">
        <v>0.73366585333158596</v>
      </c>
      <c r="Q303" s="270"/>
      <c r="R303" s="91">
        <v>0.80665043947601578</v>
      </c>
      <c r="S303" s="93">
        <v>0.6408699444616559</v>
      </c>
    </row>
    <row r="304" spans="1:19" ht="41.25" customHeight="1">
      <c r="A304" s="161" t="s">
        <v>20</v>
      </c>
      <c r="B304" s="187"/>
      <c r="C304" s="96"/>
      <c r="D304" s="186" t="s">
        <v>291</v>
      </c>
      <c r="E304" s="213" t="s">
        <v>292</v>
      </c>
      <c r="F304" s="203" t="s">
        <v>455</v>
      </c>
      <c r="G304" s="245"/>
      <c r="H304" s="170">
        <v>4.2789400278940031</v>
      </c>
      <c r="I304" s="270"/>
      <c r="J304" s="91">
        <v>4</v>
      </c>
      <c r="K304" s="92">
        <v>4.5333333333333341</v>
      </c>
      <c r="L304" s="170">
        <v>4</v>
      </c>
      <c r="M304" s="270"/>
      <c r="N304" s="91">
        <v>4</v>
      </c>
      <c r="O304" s="93">
        <v>5</v>
      </c>
      <c r="P304" s="171">
        <v>0.93748522780661536</v>
      </c>
      <c r="Q304" s="270"/>
      <c r="R304" s="91">
        <v>1.0822351300490707</v>
      </c>
      <c r="S304" s="93">
        <v>0.77127932350854245</v>
      </c>
    </row>
    <row r="305" spans="1:19" ht="30.75" customHeight="1" thickBot="1">
      <c r="A305" s="161" t="s">
        <v>20</v>
      </c>
      <c r="B305" s="187"/>
      <c r="C305" s="96"/>
      <c r="D305" s="186" t="s">
        <v>294</v>
      </c>
      <c r="E305" s="213" t="s">
        <v>295</v>
      </c>
      <c r="F305" s="203" t="s">
        <v>456</v>
      </c>
      <c r="G305" s="245"/>
      <c r="H305" s="231">
        <v>4.5579514824797842</v>
      </c>
      <c r="I305" s="275"/>
      <c r="J305" s="232">
        <v>4.3333333333333339</v>
      </c>
      <c r="K305" s="233">
        <v>4.75</v>
      </c>
      <c r="L305" s="231">
        <v>5</v>
      </c>
      <c r="M305" s="275"/>
      <c r="N305" s="232">
        <v>4</v>
      </c>
      <c r="O305" s="234">
        <v>5</v>
      </c>
      <c r="P305" s="235">
        <v>0.77067653472477626</v>
      </c>
      <c r="Q305" s="275"/>
      <c r="R305" s="232">
        <v>1.0203410657280041</v>
      </c>
      <c r="S305" s="234">
        <v>0.46291004988627571</v>
      </c>
    </row>
  </sheetData>
  <mergeCells count="29">
    <mergeCell ref="A9:F9"/>
    <mergeCell ref="A274:E274"/>
    <mergeCell ref="A297:E297"/>
    <mergeCell ref="A302:E302"/>
    <mergeCell ref="A206:E206"/>
    <mergeCell ref="A228:E228"/>
    <mergeCell ref="A233:E233"/>
    <mergeCell ref="A238:E238"/>
    <mergeCell ref="A264:E264"/>
    <mergeCell ref="A269:E269"/>
    <mergeCell ref="A201:E201"/>
    <mergeCell ref="D32:F32"/>
    <mergeCell ref="D46:F46"/>
    <mergeCell ref="D50:F50"/>
    <mergeCell ref="D53:F53"/>
    <mergeCell ref="D102:F102"/>
    <mergeCell ref="P11:S11"/>
    <mergeCell ref="A13:E13"/>
    <mergeCell ref="A14:E14"/>
    <mergeCell ref="A196:E196"/>
    <mergeCell ref="D17:F17"/>
    <mergeCell ref="G11:G14"/>
    <mergeCell ref="H11:K11"/>
    <mergeCell ref="L11:O11"/>
    <mergeCell ref="D123:F123"/>
    <mergeCell ref="A135:E135"/>
    <mergeCell ref="A159:E159"/>
    <mergeCell ref="A164:E164"/>
    <mergeCell ref="A169:E169"/>
  </mergeCells>
  <conditionalFormatting sqref="I135:K135">
    <cfRule type="cellIs" dxfId="60" priority="61" stopIfTrue="1" operator="equal">
      <formula>"."</formula>
    </cfRule>
  </conditionalFormatting>
  <conditionalFormatting sqref="L135:M135">
    <cfRule type="cellIs" dxfId="59" priority="60" stopIfTrue="1" operator="equal">
      <formula>"."</formula>
    </cfRule>
  </conditionalFormatting>
  <conditionalFormatting sqref="P135:Q135">
    <cfRule type="cellIs" dxfId="58" priority="59" stopIfTrue="1" operator="equal">
      <formula>"."</formula>
    </cfRule>
  </conditionalFormatting>
  <conditionalFormatting sqref="H135">
    <cfRule type="cellIs" dxfId="57" priority="58" stopIfTrue="1" operator="equal">
      <formula>"."</formula>
    </cfRule>
  </conditionalFormatting>
  <conditionalFormatting sqref="I169:K169">
    <cfRule type="cellIs" dxfId="56" priority="57" stopIfTrue="1" operator="equal">
      <formula>"."</formula>
    </cfRule>
  </conditionalFormatting>
  <conditionalFormatting sqref="L169:M169">
    <cfRule type="cellIs" dxfId="55" priority="56" stopIfTrue="1" operator="equal">
      <formula>"."</formula>
    </cfRule>
  </conditionalFormatting>
  <conditionalFormatting sqref="P169:Q169">
    <cfRule type="cellIs" dxfId="54" priority="55" stopIfTrue="1" operator="equal">
      <formula>"."</formula>
    </cfRule>
  </conditionalFormatting>
  <conditionalFormatting sqref="H169">
    <cfRule type="cellIs" dxfId="53" priority="54" stopIfTrue="1" operator="equal">
      <formula>"."</formula>
    </cfRule>
  </conditionalFormatting>
  <conditionalFormatting sqref="I206:K206">
    <cfRule type="cellIs" dxfId="52" priority="53" stopIfTrue="1" operator="equal">
      <formula>"."</formula>
    </cfRule>
  </conditionalFormatting>
  <conditionalFormatting sqref="L206:M206">
    <cfRule type="cellIs" dxfId="51" priority="52" stopIfTrue="1" operator="equal">
      <formula>"."</formula>
    </cfRule>
  </conditionalFormatting>
  <conditionalFormatting sqref="P206:Q206">
    <cfRule type="cellIs" dxfId="50" priority="51" stopIfTrue="1" operator="equal">
      <formula>"."</formula>
    </cfRule>
  </conditionalFormatting>
  <conditionalFormatting sqref="H206">
    <cfRule type="cellIs" dxfId="49" priority="50" stopIfTrue="1" operator="equal">
      <formula>"."</formula>
    </cfRule>
  </conditionalFormatting>
  <conditionalFormatting sqref="I238:K238">
    <cfRule type="cellIs" dxfId="48" priority="49" stopIfTrue="1" operator="equal">
      <formula>"."</formula>
    </cfRule>
  </conditionalFormatting>
  <conditionalFormatting sqref="L238:M238">
    <cfRule type="cellIs" dxfId="47" priority="48" stopIfTrue="1" operator="equal">
      <formula>"."</formula>
    </cfRule>
  </conditionalFormatting>
  <conditionalFormatting sqref="P238:Q238">
    <cfRule type="cellIs" dxfId="46" priority="47" stopIfTrue="1" operator="equal">
      <formula>"."</formula>
    </cfRule>
  </conditionalFormatting>
  <conditionalFormatting sqref="H238">
    <cfRule type="cellIs" dxfId="45" priority="46" stopIfTrue="1" operator="equal">
      <formula>"."</formula>
    </cfRule>
  </conditionalFormatting>
  <conditionalFormatting sqref="I274:K274">
    <cfRule type="cellIs" dxfId="44" priority="45" stopIfTrue="1" operator="equal">
      <formula>"."</formula>
    </cfRule>
  </conditionalFormatting>
  <conditionalFormatting sqref="L274:M274">
    <cfRule type="cellIs" dxfId="43" priority="44" stopIfTrue="1" operator="equal">
      <formula>"."</formula>
    </cfRule>
  </conditionalFormatting>
  <conditionalFormatting sqref="P274:Q274">
    <cfRule type="cellIs" dxfId="42" priority="43" stopIfTrue="1" operator="equal">
      <formula>"."</formula>
    </cfRule>
  </conditionalFormatting>
  <conditionalFormatting sqref="H274">
    <cfRule type="cellIs" dxfId="41" priority="42" stopIfTrue="1" operator="equal">
      <formula>"."</formula>
    </cfRule>
  </conditionalFormatting>
  <conditionalFormatting sqref="I159">
    <cfRule type="cellIs" dxfId="40" priority="41" stopIfTrue="1" operator="equal">
      <formula>"."</formula>
    </cfRule>
  </conditionalFormatting>
  <conditionalFormatting sqref="L159:M159">
    <cfRule type="cellIs" dxfId="39" priority="40" stopIfTrue="1" operator="equal">
      <formula>"."</formula>
    </cfRule>
  </conditionalFormatting>
  <conditionalFormatting sqref="P159:Q159">
    <cfRule type="cellIs" dxfId="38" priority="39" stopIfTrue="1" operator="equal">
      <formula>"."</formula>
    </cfRule>
  </conditionalFormatting>
  <conditionalFormatting sqref="L164:M164">
    <cfRule type="cellIs" dxfId="37" priority="38" stopIfTrue="1" operator="equal">
      <formula>"."</formula>
    </cfRule>
  </conditionalFormatting>
  <conditionalFormatting sqref="I164:K164">
    <cfRule type="cellIs" dxfId="36" priority="37" stopIfTrue="1" operator="equal">
      <formula>"."</formula>
    </cfRule>
  </conditionalFormatting>
  <conditionalFormatting sqref="H164">
    <cfRule type="cellIs" dxfId="35" priority="36" stopIfTrue="1" operator="equal">
      <formula>"."</formula>
    </cfRule>
  </conditionalFormatting>
  <conditionalFormatting sqref="P164:Q164">
    <cfRule type="cellIs" dxfId="34" priority="35" stopIfTrue="1" operator="equal">
      <formula>"."</formula>
    </cfRule>
  </conditionalFormatting>
  <conditionalFormatting sqref="H159">
    <cfRule type="cellIs" dxfId="33" priority="34" stopIfTrue="1" operator="equal">
      <formula>"."</formula>
    </cfRule>
  </conditionalFormatting>
  <conditionalFormatting sqref="P196:Q196">
    <cfRule type="cellIs" dxfId="32" priority="33" stopIfTrue="1" operator="equal">
      <formula>"."</formula>
    </cfRule>
  </conditionalFormatting>
  <conditionalFormatting sqref="H196">
    <cfRule type="cellIs" dxfId="31" priority="32" stopIfTrue="1" operator="equal">
      <formula>"."</formula>
    </cfRule>
  </conditionalFormatting>
  <conditionalFormatting sqref="I196">
    <cfRule type="cellIs" dxfId="30" priority="31" stopIfTrue="1" operator="equal">
      <formula>"."</formula>
    </cfRule>
  </conditionalFormatting>
  <conditionalFormatting sqref="L196:M196">
    <cfRule type="cellIs" dxfId="29" priority="30" stopIfTrue="1" operator="equal">
      <formula>"."</formula>
    </cfRule>
  </conditionalFormatting>
  <conditionalFormatting sqref="P264:Q264">
    <cfRule type="cellIs" dxfId="28" priority="29" stopIfTrue="1" operator="equal">
      <formula>"."</formula>
    </cfRule>
  </conditionalFormatting>
  <conditionalFormatting sqref="H264">
    <cfRule type="cellIs" dxfId="27" priority="28" stopIfTrue="1" operator="equal">
      <formula>"."</formula>
    </cfRule>
  </conditionalFormatting>
  <conditionalFormatting sqref="P201:Q201">
    <cfRule type="cellIs" dxfId="26" priority="27" stopIfTrue="1" operator="equal">
      <formula>"."</formula>
    </cfRule>
  </conditionalFormatting>
  <conditionalFormatting sqref="I264">
    <cfRule type="cellIs" dxfId="25" priority="26" stopIfTrue="1" operator="equal">
      <formula>"."</formula>
    </cfRule>
  </conditionalFormatting>
  <conditionalFormatting sqref="L264:M264">
    <cfRule type="cellIs" dxfId="24" priority="25" stopIfTrue="1" operator="equal">
      <formula>"."</formula>
    </cfRule>
  </conditionalFormatting>
  <conditionalFormatting sqref="H201">
    <cfRule type="cellIs" dxfId="23" priority="24" stopIfTrue="1" operator="equal">
      <formula>"."</formula>
    </cfRule>
  </conditionalFormatting>
  <conditionalFormatting sqref="L201:M201">
    <cfRule type="cellIs" dxfId="22" priority="23" stopIfTrue="1" operator="equal">
      <formula>"."</formula>
    </cfRule>
  </conditionalFormatting>
  <conditionalFormatting sqref="I201:K201">
    <cfRule type="cellIs" dxfId="21" priority="22" stopIfTrue="1" operator="equal">
      <formula>"."</formula>
    </cfRule>
  </conditionalFormatting>
  <conditionalFormatting sqref="H269">
    <cfRule type="cellIs" dxfId="20" priority="21" stopIfTrue="1" operator="equal">
      <formula>"."</formula>
    </cfRule>
  </conditionalFormatting>
  <conditionalFormatting sqref="P269:Q269">
    <cfRule type="cellIs" dxfId="19" priority="20" stopIfTrue="1" operator="equal">
      <formula>"."</formula>
    </cfRule>
  </conditionalFormatting>
  <conditionalFormatting sqref="P302:Q302">
    <cfRule type="cellIs" dxfId="18" priority="19" stopIfTrue="1" operator="equal">
      <formula>"."</formula>
    </cfRule>
  </conditionalFormatting>
  <conditionalFormatting sqref="L269:M269">
    <cfRule type="cellIs" dxfId="17" priority="18" stopIfTrue="1" operator="equal">
      <formula>"."</formula>
    </cfRule>
  </conditionalFormatting>
  <conditionalFormatting sqref="I269:K269">
    <cfRule type="cellIs" dxfId="16" priority="17" stopIfTrue="1" operator="equal">
      <formula>"."</formula>
    </cfRule>
  </conditionalFormatting>
  <conditionalFormatting sqref="H302">
    <cfRule type="cellIs" dxfId="15" priority="16" stopIfTrue="1" operator="equal">
      <formula>"."</formula>
    </cfRule>
  </conditionalFormatting>
  <conditionalFormatting sqref="P297:Q297">
    <cfRule type="cellIs" dxfId="14" priority="15" stopIfTrue="1" operator="equal">
      <formula>"."</formula>
    </cfRule>
  </conditionalFormatting>
  <conditionalFormatting sqref="L302:M302">
    <cfRule type="cellIs" dxfId="13" priority="14" stopIfTrue="1" operator="equal">
      <formula>"."</formula>
    </cfRule>
  </conditionalFormatting>
  <conditionalFormatting sqref="I302:K302">
    <cfRule type="cellIs" dxfId="12" priority="13" stopIfTrue="1" operator="equal">
      <formula>"."</formula>
    </cfRule>
  </conditionalFormatting>
  <conditionalFormatting sqref="H297">
    <cfRule type="cellIs" dxfId="11" priority="12" stopIfTrue="1" operator="equal">
      <formula>"."</formula>
    </cfRule>
  </conditionalFormatting>
  <conditionalFormatting sqref="P228:Q228">
    <cfRule type="cellIs" dxfId="10" priority="11" stopIfTrue="1" operator="equal">
      <formula>"."</formula>
    </cfRule>
  </conditionalFormatting>
  <conditionalFormatting sqref="I297">
    <cfRule type="cellIs" dxfId="9" priority="10" stopIfTrue="1" operator="equal">
      <formula>"."</formula>
    </cfRule>
  </conditionalFormatting>
  <conditionalFormatting sqref="L297:M297">
    <cfRule type="cellIs" dxfId="8" priority="9" stopIfTrue="1" operator="equal">
      <formula>"."</formula>
    </cfRule>
  </conditionalFormatting>
  <conditionalFormatting sqref="H228">
    <cfRule type="cellIs" dxfId="7" priority="8" stopIfTrue="1" operator="equal">
      <formula>"."</formula>
    </cfRule>
  </conditionalFormatting>
  <conditionalFormatting sqref="I228">
    <cfRule type="cellIs" dxfId="6" priority="7" stopIfTrue="1" operator="equal">
      <formula>"."</formula>
    </cfRule>
  </conditionalFormatting>
  <conditionalFormatting sqref="L228:M228">
    <cfRule type="cellIs" dxfId="5" priority="6" stopIfTrue="1" operator="equal">
      <formula>"."</formula>
    </cfRule>
  </conditionalFormatting>
  <conditionalFormatting sqref="P233:Q233">
    <cfRule type="cellIs" dxfId="4" priority="5" stopIfTrue="1" operator="equal">
      <formula>"."</formula>
    </cfRule>
  </conditionalFormatting>
  <conditionalFormatting sqref="H233">
    <cfRule type="cellIs" dxfId="3" priority="4" stopIfTrue="1" operator="equal">
      <formula>"."</formula>
    </cfRule>
  </conditionalFormatting>
  <conditionalFormatting sqref="L233:M233">
    <cfRule type="cellIs" dxfId="2" priority="3" stopIfTrue="1" operator="equal">
      <formula>"."</formula>
    </cfRule>
  </conditionalFormatting>
  <conditionalFormatting sqref="I233:K233">
    <cfRule type="cellIs" dxfId="1" priority="2" stopIfTrue="1" operator="equal">
      <formula>"."</formula>
    </cfRule>
  </conditionalFormatting>
  <conditionalFormatting sqref="M9">
    <cfRule type="cellIs" dxfId="0" priority="1" stopIfTrue="1" operator="equal">
      <formula>"."</formula>
    </cfRule>
  </conditionalFormatting>
  <pageMargins left="0.31496062992125984" right="0.31496062992125984" top="0.31496062992125984" bottom="0.31496062992125984" header="0.19685039370078741" footer="0.19685039370078741"/>
  <pageSetup paperSize="9" scale="47" orientation="landscape" r:id="rId1"/>
  <rowBreaks count="3" manualBreakCount="3">
    <brk id="43" max="16383" man="1"/>
    <brk id="81" max="16383" man="1"/>
    <brk id="105" max="16383" man="1"/>
  </rowBreaks>
  <colBreaks count="1" manualBreakCount="1">
    <brk id="20" max="24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27ec883c-a62c-444f-a935-fcddb579e39d" ContentTypeId="0x0101008B4DD370EC31429186F3AD49F0D3098F00D44DBCB9EB4F45278CB5C9765BE52995" PreviousValue="false"/>
</file>

<file path=customXml/item2.xml><?xml version="1.0" encoding="utf-8"?>
<?mso-contentType ?>
<CtFieldPriority xmlns="http://www.oecd.org/eshare/projectsentre/CtFieldPriority/" xmlns:i="http://www.w3.org/2001/XMLSchema-instance" NameSpaceURI="http://www.oecd.org/eshare/projectsentre/CtFieldPriority/">
  <PriorityFields xmlns:a="http://schemas.microsoft.com/2003/10/Serialization/Arrays">
    <a:string>Title</a:string>
    <a:string>FileLeafRef</a:string>
    <a:string>OECDCountry</a:string>
    <a:string>OECDTopic</a:string>
    <a:string>OECDKeywords</a:string>
  </PriorityFields>
</CtFieldPriority>
</file>

<file path=customXml/item3.xml><?xml version="1.0" encoding="utf-8"?>
<?mso-contentType ?>
<FormTemplates xmlns="http://schemas.microsoft.com/sharepoint/v3/contenttype/forms">
  <Display>OECDListFormCollapsible</Display>
  <Edit>OECDListFormCollapsible</Edit>
  <New>OECDListFormCollapsible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36a3ffbc694c3abe07f98ac039f7fd xmlns="bac24aee-c3c6-421c-80f4-4b66ef3c1524" xsi:nil="true"/>
    <OECDKimBussinessContext xmlns="54c4cd27-f286-408f-9ce0-33c1e0f3ab39" xsi:nil="true"/>
    <eSharePWB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5.1.4.3 Multilateral Organisation Performance Assessment Network (MOPAN)</TermName>
          <TermId xmlns="http://schemas.microsoft.com/office/infopath/2007/PartnerControls">1d7a4f1f-80a5-497f-87ef-d19cb350a932</TermId>
        </TermInfo>
      </Terms>
    </eSharePWBTaxHTField0>
    <ib47e70ad3914e2a95ae7a85fde5d52a xmlns="bac24aee-c3c6-421c-80f4-4b66ef3c1524">
      <Terms xmlns="http://schemas.microsoft.com/office/infopath/2007/PartnerControls"/>
    </ib47e70ad3914e2a95ae7a85fde5d52a>
    <IconOverlay xmlns="http://schemas.microsoft.com/sharepoint/v4" xsi:nil="true"/>
    <OECDProjectMembers xmlns="bac24aee-c3c6-421c-80f4-4b66ef3c1524">
      <UserInfo>
        <DisplayName>GILLSÄTER Björn, DCD/MOPAN</DisplayName>
        <AccountId>196</AccountId>
        <AccountType/>
      </UserInfo>
      <UserInfo>
        <DisplayName>MALENFANT Brigitte, DCD/MOPAN</DisplayName>
        <AccountId>233</AccountId>
        <AccountType/>
      </UserInfo>
      <UserInfo>
        <DisplayName>HEDMAN Jenny, DCD/MOPAN</DisplayName>
        <AccountId>100</AccountId>
        <AccountType/>
      </UserInfo>
      <UserInfo>
        <DisplayName>KATSIRA Sophia, DCD/MOPAN</DisplayName>
        <AccountId>96</AccountId>
        <AccountType/>
      </UserInfo>
      <UserInfo>
        <DisplayName>CAY Robin, DCD/MOPAN</DisplayName>
        <AccountId>849</AccountId>
        <AccountType/>
      </UserInfo>
      <UserInfo>
        <DisplayName>VANHALA Katie, DCD/MOPAN</DisplayName>
        <AccountId>906</AccountId>
        <AccountType/>
      </UserInfo>
    </OECDProjectMembers>
    <DocumentSetDescription xmlns="http://schemas.microsoft.com/sharepoint/v3" xsi:nil="true"/>
    <OECDProjectLookup xmlns="bac24aee-c3c6-421c-80f4-4b66ef3c1524">11</OECDProjectLookup>
    <OECDMainProject xmlns="bac24aee-c3c6-421c-80f4-4b66ef3c1524" xsi:nil="true"/>
    <OECDProjectManager xmlns="bac24aee-c3c6-421c-80f4-4b66ef3c1524">
      <UserInfo>
        <DisplayName/>
        <AccountId xsi:nil="true"/>
        <AccountType/>
      </UserInfo>
    </OECDProjectManager>
    <OECDExpirationDate xmlns="3e8be076-f08f-4743-861f-4e327af0d5b9">2015-09-24T09:51:18+00:00</OECDExpirationDate>
    <d1c6879728324d5ebfd7eaae72d7b99f xmlns="bac24aee-c3c6-421c-80f4-4b66ef3c1524" xsi:nil="true"/>
    <OECDPinnedBy xmlns="bac24aee-c3c6-421c-80f4-4b66ef3c1524">
      <UserInfo>
        <DisplayName/>
        <AccountId xsi:nil="true"/>
        <AccountType/>
      </UserInfo>
    </OECDPinnedBy>
    <eShareCommitteeTaxHTField0 xmlns="c9f238dd-bb73-4aef-a7a5-d644ad823e52">
      <Terms xmlns="http://schemas.microsoft.com/office/infopath/2007/PartnerControls"/>
    </eShareCommitteeTaxHTField0>
    <gb49509ed4b547c3a776a54197a04d05 xmlns="3e8be076-f08f-4743-861f-4e327af0d5b9">
      <Terms xmlns="http://schemas.microsoft.com/office/infopath/2007/PartnerControls"/>
    </gb49509ed4b547c3a776a54197a04d05>
    <OECDTagsCache xmlns="bac24aee-c3c6-421c-80f4-4b66ef3c1524" xsi:nil="true"/>
    <OECDKimProvenance xmlns="54c4cd27-f286-408f-9ce0-33c1e0f3ab39" xsi:nil="true"/>
    <la7711aa934748bb87e5f2c63fedaa50 xmlns="bac24aee-c3c6-421c-80f4-4b66ef3c1524" xsi:nil="true"/>
    <OECDKimStatus xmlns="54c4cd27-f286-408f-9ce0-33c1e0f3ab39">Draft</OECDKimStatus>
    <eShareCountryTaxHTField0 xmlns="c9f238dd-bb73-4aef-a7a5-d644ad823e52">
      <Terms xmlns="http://schemas.microsoft.com/office/infopath/2007/PartnerControls"/>
    </eShareCountryTaxHTField0>
    <eShareTopic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MOPAN</TermName>
          <TermId xmlns="http://schemas.microsoft.com/office/infopath/2007/PartnerControls">162323dd-9fb4-4ce2-a296-a260e958d3fb</TermId>
        </TermInfo>
      </Terms>
    </eShareTopicTaxHTField0>
    <eShareKeywordsTaxHTField0 xmlns="c9f238dd-bb73-4aef-a7a5-d644ad823e52">
      <Terms xmlns="http://schemas.microsoft.com/office/infopath/2007/PartnerControls"/>
    </eShareKeywordsTaxHTField0>
    <TaxCatchAll xmlns="ca82dde9-3436-4d3d-bddd-d31447390034">
      <Value>285</Value>
      <Value>273</Value>
    </TaxCatchAl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Working Document" ma:contentTypeID="0x0101008B4DD370EC31429186F3AD49F0D3098F00D44DBCB9EB4F45278CB5C9765BE5299500A4858B360C6A491AA753F8BCA47AA91000F0CB3DD0076BB84D8BA69C33B827F6A7" ma:contentTypeVersion="305" ma:contentTypeDescription="Create a new document." ma:contentTypeScope="" ma:versionID="fbf65e17643fd71eae5aaff19d7d35d9">
  <xsd:schema xmlns:xsd="http://www.w3.org/2001/XMLSchema" xmlns:xs="http://www.w3.org/2001/XMLSchema" xmlns:p="http://schemas.microsoft.com/office/2006/metadata/properties" xmlns:ns1="http://schemas.microsoft.com/sharepoint/v3" xmlns:ns2="54c4cd27-f286-408f-9ce0-33c1e0f3ab39" xmlns:ns3="3e8be076-f08f-4743-861f-4e327af0d5b9" xmlns:ns4="bac24aee-c3c6-421c-80f4-4b66ef3c1524" xmlns:ns5="c9f238dd-bb73-4aef-a7a5-d644ad823e52" xmlns:ns6="http://schemas.microsoft.com/sharepoint/v4" xmlns:ns7="ca82dde9-3436-4d3d-bddd-d31447390034" targetNamespace="http://schemas.microsoft.com/office/2006/metadata/properties" ma:root="true" ma:fieldsID="bbfbfe42e5f624937016eb7c12c9e05d" ns1:_="" ns2:_="" ns3:_="" ns4:_="" ns5:_="" ns6:_="" ns7:_="">
    <xsd:import namespace="http://schemas.microsoft.com/sharepoint/v3"/>
    <xsd:import namespace="54c4cd27-f286-408f-9ce0-33c1e0f3ab39"/>
    <xsd:import namespace="3e8be076-f08f-4743-861f-4e327af0d5b9"/>
    <xsd:import namespace="bac24aee-c3c6-421c-80f4-4b66ef3c1524"/>
    <xsd:import namespace="c9f238dd-bb73-4aef-a7a5-d644ad823e52"/>
    <xsd:import namespace="http://schemas.microsoft.com/sharepoint/v4"/>
    <xsd:import namespace="ca82dde9-3436-4d3d-bddd-d31447390034"/>
    <xsd:element name="properties">
      <xsd:complexType>
        <xsd:sequence>
          <xsd:element name="documentManagement">
            <xsd:complexType>
              <xsd:all>
                <xsd:element ref="ns2:OECDKimStatus" minOccurs="0"/>
                <xsd:element ref="ns4:OECDProjectLookup" minOccurs="0"/>
                <xsd:element ref="ns4:OECDProjectManager" minOccurs="0"/>
                <xsd:element ref="ns4:OECDProjectMembers" minOccurs="0"/>
                <xsd:element ref="ns4:OECDTagsCache" minOccurs="0"/>
                <xsd:element ref="ns4:OECDPinnedBy" minOccurs="0"/>
                <xsd:element ref="ns5:eShareCountryTaxHTField0" minOccurs="0"/>
                <xsd:element ref="ns5:eShareTopicTaxHTField0" minOccurs="0"/>
                <xsd:element ref="ns5:eShareKeywordsTaxHTField0" minOccurs="0"/>
                <xsd:element ref="ns5:eShareCommitteeTaxHTField0" minOccurs="0"/>
                <xsd:element ref="ns5:eSharePWBTaxHTField0" minOccurs="0"/>
                <xsd:element ref="ns4:Project_x003a_Project_x0020_status" minOccurs="0"/>
                <xsd:element ref="ns4:Project_x003A_ID1" minOccurs="0"/>
                <xsd:element ref="ns1:DocumentSetDescription" minOccurs="0"/>
                <xsd:element ref="ns2:OECDKimProvenance" minOccurs="0"/>
                <xsd:element ref="ns6:IconOverlay" minOccurs="0"/>
                <xsd:element ref="ns3:OECDExpirationDate" minOccurs="0"/>
                <xsd:element ref="ns4:OECDMainProject" minOccurs="0"/>
                <xsd:element ref="ns7:TaxCatchAllLabel" minOccurs="0"/>
                <xsd:element ref="ns4:d1c6879728324d5ebfd7eaae72d7b99f" minOccurs="0"/>
                <xsd:element ref="ns4:ae36a3ffbc694c3abe07f98ac039f7fd" minOccurs="0"/>
                <xsd:element ref="ns4:la7711aa934748bb87e5f2c63fedaa50" minOccurs="0"/>
                <xsd:element ref="ns7:TaxCatchAll" minOccurs="0"/>
                <xsd:element ref="ns2:OECDKimBussinessContext" minOccurs="0"/>
                <xsd:element ref="ns4:Project_x003a_ID" minOccurs="0"/>
                <xsd:element ref="ns3:gb49509ed4b547c3a776a54197a04d05" minOccurs="0"/>
                <xsd:element ref="ns4:ib47e70ad3914e2a95ae7a85fde5d52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28" nillable="true" ma:displayName="Description" ma:description="A description of the Document Set" ma:internalName="DocumentSetDescription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4cd27-f286-408f-9ce0-33c1e0f3ab39" elementFormDefault="qualified">
    <xsd:import namespace="http://schemas.microsoft.com/office/2006/documentManagement/types"/>
    <xsd:import namespace="http://schemas.microsoft.com/office/infopath/2007/PartnerControls"/>
    <xsd:element name="OECDKimStatus" ma:index="7" nillable="true" ma:displayName="Kim status" ma:default="Draft" ma:description="" ma:format="Dropdown" ma:hidden="true" ma:internalName="OECDKimStatus">
      <xsd:simpleType>
        <xsd:restriction base="dms:Choice">
          <xsd:enumeration value="Draft"/>
          <xsd:enumeration value="Final"/>
        </xsd:restriction>
      </xsd:simpleType>
    </xsd:element>
    <xsd:element name="OECDKimProvenance" ma:index="30" nillable="true" ma:displayName="Kim provenance" ma:description="" ma:hidden="true" ma:internalName="OECDKimProvenance">
      <xsd:simpleType>
        <xsd:restriction base="dms:Text"/>
      </xsd:simpleType>
    </xsd:element>
    <xsd:element name="OECDKimBussinessContext" ma:index="40" nillable="true" ma:displayName="Kim business context" ma:description="" ma:hidden="true" ma:internalName="OECDKimBussinessContex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be076-f08f-4743-861f-4e327af0d5b9" elementFormDefault="qualified">
    <xsd:import namespace="http://schemas.microsoft.com/office/2006/documentManagement/types"/>
    <xsd:import namespace="http://schemas.microsoft.com/office/infopath/2007/PartnerControls"/>
    <xsd:element name="OECDExpirationDate" ma:index="32" nillable="true" ma:displayName="Highlights" ma:default="[today]" ma:description="" ma:format="DateOnly" ma:indexed="true" ma:internalName="OECDExpirationDate">
      <xsd:simpleType>
        <xsd:restriction base="dms:DateTime"/>
      </xsd:simpleType>
    </xsd:element>
    <xsd:element name="gb49509ed4b547c3a776a54197a04d05" ma:index="42" nillable="true" ma:taxonomy="true" ma:internalName="gb49509ed4b547c3a776a54197a04d05" ma:taxonomyFieldName="OECDHorizontalProjects" ma:displayName="Horizontal project" ma:default="" ma:fieldId="0b49509e-d4b5-47c3-a776-a54197a04d05" ma:taxonomyMulti="true" ma:sspId="27ec883c-a62c-444f-a935-fcddb579e39d" ma:termSetId="d3ca0e0e-65f9-44bf-9d98-5271504f6d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24aee-c3c6-421c-80f4-4b66ef3c1524" elementFormDefault="qualified">
    <xsd:import namespace="http://schemas.microsoft.com/office/2006/documentManagement/types"/>
    <xsd:import namespace="http://schemas.microsoft.com/office/infopath/2007/PartnerControls"/>
    <xsd:element name="OECDProjectLookup" ma:index="8" nillable="true" ma:displayName="Project" ma:hidden="true" ma:indexed="true" ma:list="d7c62838-b964-49db-983e-a9b6b18df504" ma:internalName="OECDProjectLookup" ma:showField="OECDShortProjectName" ma:web="bac24aee-c3c6-421c-80f4-4b66ef3c1524">
      <xsd:simpleType>
        <xsd:restriction base="dms:Unknown"/>
      </xsd:simpleType>
    </xsd:element>
    <xsd:element name="OECDProjectManager" ma:index="14" nillable="true" ma:displayName="Project manager" ma:description="" ma:hidden="true" ma:indexed="true" ma:internalName="OECD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ProjectMembers" ma:index="15" nillable="true" ma:displayName="Project members" ma:description="" ma:hidden="true" ma:internalName="OECDProject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TagsCache" ma:index="17" nillable="true" ma:displayName="Tags cache" ma:description="" ma:hidden="true" ma:internalName="OECDTagsCache">
      <xsd:simpleType>
        <xsd:restriction base="dms:Note"/>
      </xsd:simpleType>
    </xsd:element>
    <xsd:element name="OECDPinnedBy" ma:index="18" nillable="true" ma:displayName="Pinned by" ma:description="" ma:hidden="true" ma:internalName="OECDPinn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_x003a_Project_x0020_status" ma:index="25" nillable="true" ma:displayName="Project:Project status" ma:hidden="true" ma:list="d7c62838-b964-49db-983e-a9b6b18df504" ma:internalName="Project_x003A_Project_x0020_status" ma:readOnly="true" ma:showField="OECDProjectStatus" ma:web="bac24aee-c3c6-421c-80f4-4b66ef3c1524">
      <xsd:simpleType>
        <xsd:restriction base="dms:Lookup"/>
      </xsd:simpleType>
    </xsd:element>
    <xsd:element name="Project_x003A_ID1" ma:index="26" nillable="true" ma:displayName="Project:ID" ma:list="d7c62838-b964-49db-983e-a9b6b18df504" ma:internalName="Project_x003A_ID1" ma:readOnly="true" ma:showField="ID" ma:web="bac24aee-c3c6-421c-80f4-4b66ef3c1524">
      <xsd:simpleType>
        <xsd:restriction base="dms:Lookup"/>
      </xsd:simpleType>
    </xsd:element>
    <xsd:element name="OECDMainProject" ma:index="33" nillable="true" ma:displayName="Main project" ma:description="" ma:hidden="true" ma:list="d7c62838-b964-49db-983e-a9b6b18df504" ma:internalName="OECDMainProject" ma:readOnly="false" ma:showField="OECDShortProjectName">
      <xsd:simpleType>
        <xsd:restriction base="dms:Unknown"/>
      </xsd:simpleType>
    </xsd:element>
    <xsd:element name="d1c6879728324d5ebfd7eaae72d7b99f" ma:index="35" nillable="true" ma:displayName="Project partners_0" ma:hidden="true" ma:internalName="d1c6879728324d5ebfd7eaae72d7b99f">
      <xsd:simpleType>
        <xsd:restriction base="dms:Note"/>
      </xsd:simpleType>
    </xsd:element>
    <xsd:element name="ae36a3ffbc694c3abe07f98ac039f7fd" ma:index="36" nillable="true" ma:displayName="Deliverable partners_0" ma:hidden="true" ma:internalName="ae36a3ffbc694c3abe07f98ac039f7fd">
      <xsd:simpleType>
        <xsd:restriction base="dms:Note"/>
      </xsd:simpleType>
    </xsd:element>
    <xsd:element name="la7711aa934748bb87e5f2c63fedaa50" ma:index="37" nillable="true" ma:displayName="Deliverable owner_0" ma:hidden="true" ma:internalName="la7711aa934748bb87e5f2c63fedaa50">
      <xsd:simpleType>
        <xsd:restriction base="dms:Note"/>
      </xsd:simpleType>
    </xsd:element>
    <xsd:element name="Project_x003a_ID" ma:index="41" nillable="true" ma:displayName="Project:ID" ma:hidden="true" ma:list="d7c62838-b964-49db-983e-a9b6b18df504" ma:internalName="Project_x003A_ID" ma:readOnly="true" ma:showField="ID" ma:web="bac24aee-c3c6-421c-80f4-4b66ef3c1524">
      <xsd:simpleType>
        <xsd:restriction base="dms:Lookup"/>
      </xsd:simpleType>
    </xsd:element>
    <xsd:element name="ib47e70ad3914e2a95ae7a85fde5d52a" ma:index="43" nillable="true" ma:taxonomy="true" ma:internalName="ib47e70ad3914e2a95ae7a85fde5d52a" ma:taxonomyFieldName="OECDProjectOwnerStructure" ma:displayName="Project owner" ma:indexed="true" ma:default="" ma:fieldId="2b47e70a-d391-4e2a-95ae-7a85fde5d52a" ma:sspId="27ec883c-a62c-444f-a935-fcddb579e39d" ma:termSetId="aeec4dcb-19ee-4bc0-941f-681845b568c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238dd-bb73-4aef-a7a5-d644ad823e52" elementFormDefault="qualified">
    <xsd:import namespace="http://schemas.microsoft.com/office/2006/documentManagement/types"/>
    <xsd:import namespace="http://schemas.microsoft.com/office/infopath/2007/PartnerControls"/>
    <xsd:element name="eShareCountryTaxHTField0" ma:index="20" nillable="true" ma:taxonomy="true" ma:internalName="eShareCountryTaxHTField0" ma:taxonomyFieldName="OECDCountry" ma:displayName="Country" ma:readOnly="false" ma:default="" ma:fieldId="{aa366335-bba6-4f71-86c6-f91b1ae503c2}" ma:taxonomyMulti="true" ma:sspId="27ec883c-a62c-444f-a935-fcddb579e39d" ma:termSetId="e1026e78-e24d-4b33-a8f4-6ff75b8e5a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TopicTaxHTField0" ma:index="21" nillable="true" ma:taxonomy="true" ma:internalName="eShareTopicTaxHTField0" ma:taxonomyFieldName="OECDTopic" ma:displayName="Topic" ma:readOnly="false" ma:default="" ma:fieldId="{9b5335f8-765c-484a-86dd-d10580650a95}" ma:taxonomyMulti="true" ma:sspId="27ec883c-a62c-444f-a935-fcddb579e39d" ma:termSetId="d0043ed9-7fdc-4b21-8641-a864cc50d2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KeywordsTaxHTField0" ma:index="22" nillable="true" ma:taxonomy="true" ma:internalName="eShareKeywordsTaxHTField0" ma:taxonomyFieldName="OECDKeywords" ma:displayName="Keywords" ma:default="" ma:fieldId="{8a7c3663-990d-467c-b1b8-bb4b775674ad}" ma:taxonomyMulti="true" ma:sspId="27ec883c-a62c-444f-a935-fcddb579e39d" ma:termSetId="f51791ee-8e04-4654-a875-fc747102cd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ShareCommitteeTaxHTField0" ma:index="23" nillable="true" ma:taxonomy="true" ma:internalName="eShareCommitteeTaxHTField0" ma:taxonomyFieldName="OECDCommittee" ma:displayName="Committee" ma:default="" ma:fieldId="{29494d90-e667-47b5-adc1-d09dfb5832ab}" ma:sspId="27ec883c-a62c-444f-a935-fcddb579e39d" ma:termSetId="87919aae-be42-4481-84cf-2389a5c84a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PWBTaxHTField0" ma:index="24" nillable="true" ma:taxonomy="true" ma:internalName="eSharePWBTaxHTField0" ma:taxonomyFieldName="OECDPWB" ma:displayName="PWB" ma:default="" ma:fieldId="{fe327ce1-b783-48aa-9b0b-52ad26d1c9f6}" ma:sspId="27ec883c-a62c-444f-a935-fcddb579e39d" ma:termSetId="7bc7477d-4ef0-4820-a158-bb7b3cda138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82dde9-3436-4d3d-bddd-d31447390034" elementFormDefault="qualified">
    <xsd:import namespace="http://schemas.microsoft.com/office/2006/documentManagement/types"/>
    <xsd:import namespace="http://schemas.microsoft.com/office/infopath/2007/PartnerControls"/>
    <xsd:element name="TaxCatchAllLabel" ma:index="34" nillable="true" ma:displayName="Taxonomy Catch All Column1" ma:hidden="true" ma:list="{362277b6-0334-4fe8-bf9a-6a5dba1ba3c3}" ma:internalName="TaxCatchAllLabel" ma:readOnly="true" ma:showField="CatchAllDataLabel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38" nillable="true" ma:displayName="Taxonomy Catch All Column" ma:hidden="true" ma:list="{362277b6-0334-4fe8-bf9a-6a5dba1ba3c3}" ma:internalName="TaxCatchAll" ma:showField="CatchAllData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3796AB-00A8-49D7-882C-AE862B2EEB05}"/>
</file>

<file path=customXml/itemProps2.xml><?xml version="1.0" encoding="utf-8"?>
<ds:datastoreItem xmlns:ds="http://schemas.openxmlformats.org/officeDocument/2006/customXml" ds:itemID="{44A2857C-6646-42A5-AF7E-970CE4B8C228}"/>
</file>

<file path=customXml/itemProps3.xml><?xml version="1.0" encoding="utf-8"?>
<ds:datastoreItem xmlns:ds="http://schemas.openxmlformats.org/officeDocument/2006/customXml" ds:itemID="{B6765E1F-4310-40DE-821C-80A266AF507A}"/>
</file>

<file path=customXml/itemProps4.xml><?xml version="1.0" encoding="utf-8"?>
<ds:datastoreItem xmlns:ds="http://schemas.openxmlformats.org/officeDocument/2006/customXml" ds:itemID="{7AC18292-8810-406A-9825-93173108DFD1}"/>
</file>

<file path=customXml/itemProps5.xml><?xml version="1.0" encoding="utf-8"?>
<ds:datastoreItem xmlns:ds="http://schemas.openxmlformats.org/officeDocument/2006/customXml" ds:itemID="{8D00596F-5DBB-41FE-AB2A-519DE9D66F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WB_Means_Wgt</vt:lpstr>
      <vt:lpstr>WB_Means_Wgt!Print_Area</vt:lpstr>
      <vt:lpstr>WB_Means_Wgt!Print_Titles</vt:lpstr>
    </vt:vector>
  </TitlesOfParts>
  <Company>OECD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FERREIRA GRUNBERG LINDOSO Vinicius</dc:creator>
  <cp:lastModifiedBy>Björn Gillsäter</cp:lastModifiedBy>
  <dcterms:created xsi:type="dcterms:W3CDTF">2015-07-27T13:54:25Z</dcterms:created>
  <dcterms:modified xsi:type="dcterms:W3CDTF">2015-09-24T09:51:19Z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0x0101008B4DD370EC31429186F3AD49F0D3098F00D44DBCB9EB4F45278CB5C9765BE5299500A4858B360C6A491AA753F8BCA47AA91000F0CB3DD0076BB84D8BA69C33B827F6A7</vt:lpwstr>
  </property>
  <property fmtid="{D5CDD505-2E9C-101B-9397-08002B2CF9AE}" pid="3" name="OECDProjectOwnerStructure">
    <vt:lpwstr/>
  </property>
  <property fmtid="{D5CDD505-2E9C-101B-9397-08002B2CF9AE}" pid="4" name="OECDTopic">
    <vt:lpwstr>285;#MOPAN|162323dd-9fb4-4ce2-a296-a260e958d3fb</vt:lpwstr>
  </property>
  <property fmtid="{D5CDD505-2E9C-101B-9397-08002B2CF9AE}" pid="5" name="OECDCountry">
    <vt:lpwstr/>
  </property>
  <property fmtid="{D5CDD505-2E9C-101B-9397-08002B2CF9AE}" pid="6" name="OECDProjectPartnersStructure">
    <vt:lpwstr/>
  </property>
  <property fmtid="{D5CDD505-2E9C-101B-9397-08002B2CF9AE}" pid="7" name="OECDCommittee">
    <vt:lpwstr/>
  </property>
  <property fmtid="{D5CDD505-2E9C-101B-9397-08002B2CF9AE}" pid="8" name="OECDPWB">
    <vt:lpwstr>273;#5.1.4.3 Multilateral Organisation Performance Assessment Network (MOPAN)|1d7a4f1f-80a5-497f-87ef-d19cb350a932</vt:lpwstr>
  </property>
  <property fmtid="{D5CDD505-2E9C-101B-9397-08002B2CF9AE}" pid="9" name="OECDProjectPageLink">
    <vt:lpwstr>2729</vt:lpwstr>
  </property>
  <property fmtid="{D5CDD505-2E9C-101B-9397-08002B2CF9AE}" pid="10" name="OECDKeywords">
    <vt:lpwstr/>
  </property>
  <property fmtid="{D5CDD505-2E9C-101B-9397-08002B2CF9AE}" pid="11" name="OECDHorizontalProjects">
    <vt:lpwstr/>
  </property>
</Properties>
</file>